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3020" tabRatio="788"/>
  </bookViews>
  <sheets>
    <sheet name="CELKEM" sheetId="4" r:id="rId1"/>
    <sheet name="D_1_1_1 Strecha kryci list" sheetId="17" r:id="rId2"/>
    <sheet name="D_1_1_1  Rekapitulace" sheetId="18" r:id="rId3"/>
    <sheet name="D_1_1_1_Polozky" sheetId="19" r:id="rId4"/>
    <sheet name="D_1_2_1 Sanace_kryci" sheetId="15" r:id="rId5"/>
    <sheet name="D_1_2_1Sanace_rekap" sheetId="16" r:id="rId6"/>
    <sheet name="D_1_2_1 Sanace-zajisteni  objek" sheetId="12" r:id="rId7"/>
    <sheet name="D_1_4_1 VZT_kryci " sheetId="14" r:id="rId8"/>
    <sheet name="D_1_4_1 Vzduchotechni_rekapi " sheetId="13" r:id="rId9"/>
    <sheet name="D_1_4_1 Vzduchotechnika" sheetId="5" r:id="rId10"/>
    <sheet name="D_1_4_1a VZT,elektro_kryci list" sheetId="6" r:id="rId11"/>
    <sheet name="D_1_4_1a VZT,elektro_rekapitula" sheetId="7" r:id="rId12"/>
    <sheet name="D_1_4_1a VZT,elektro_polozky" sheetId="8" r:id="rId13"/>
    <sheet name="D_1_4_2 Hromosvod_kryci list" sheetId="9" r:id="rId14"/>
    <sheet name="D_1_4_2 Hromosvod_rekapitulace" sheetId="10" r:id="rId15"/>
    <sheet name="D_1_4_2 Hromosvod_polozky" sheetId="11" r:id="rId16"/>
  </sheets>
  <externalReferences>
    <externalReference r:id="rId17"/>
    <externalReference r:id="rId18"/>
    <externalReference r:id="rId19"/>
    <externalReference r:id="rId20"/>
  </externalReferences>
  <definedNames>
    <definedName name="_BPK1" localSheetId="4">'D_1_2_1 Sanace-zajisteni  objek'!#REF!</definedName>
    <definedName name="_BPK1" localSheetId="5">'D_1_2_1 Sanace-zajisteni  objek'!#REF!</definedName>
    <definedName name="_BPK1" localSheetId="8">'D_1_2_1 Sanace-zajisteni  objek'!#REF!</definedName>
    <definedName name="_BPK1" localSheetId="7">'D_1_2_1 Sanace-zajisteni  objek'!#REF!</definedName>
    <definedName name="_BPK1">'D_1_2_1 Sanace-zajisteni  objek'!#REF!</definedName>
    <definedName name="_BPK2" localSheetId="4">'D_1_2_1 Sanace-zajisteni  objek'!#REF!</definedName>
    <definedName name="_BPK2" localSheetId="5">'D_1_2_1 Sanace-zajisteni  objek'!#REF!</definedName>
    <definedName name="_BPK2" localSheetId="8">'D_1_2_1 Sanace-zajisteni  objek'!#REF!</definedName>
    <definedName name="_BPK2" localSheetId="7">'D_1_2_1 Sanace-zajisteni  objek'!#REF!</definedName>
    <definedName name="_BPK2">'D_1_2_1 Sanace-zajisteni  objek'!#REF!</definedName>
    <definedName name="_BPK3" localSheetId="4">'D_1_2_1 Sanace-zajisteni  objek'!#REF!</definedName>
    <definedName name="_BPK3" localSheetId="5">'D_1_2_1 Sanace-zajisteni  objek'!#REF!</definedName>
    <definedName name="_BPK3" localSheetId="8">'D_1_2_1 Sanace-zajisteni  objek'!#REF!</definedName>
    <definedName name="_BPK3" localSheetId="7">'D_1_2_1 Sanace-zajisteni  objek'!#REF!</definedName>
    <definedName name="_BPK3">'D_1_2_1 Sanace-zajisteni  objek'!#REF!</definedName>
    <definedName name="cisloobjektu" localSheetId="2">'[1]Krycí list'!$A$4</definedName>
    <definedName name="cisloobjektu" localSheetId="1">'D_1_1_1 Strecha kryci list'!$A$4</definedName>
    <definedName name="cisloobjektu" localSheetId="3">'[1]Krycí list'!$A$4</definedName>
    <definedName name="cisloobjektu" localSheetId="4">'D_1_2_1 Sanace_kryci'!$A$5</definedName>
    <definedName name="cisloobjektu" localSheetId="6">#REF!</definedName>
    <definedName name="cisloobjektu" localSheetId="5">'[2]Krycí list'!$A$5</definedName>
    <definedName name="cisloobjektu" localSheetId="8">'[2]Krycí list'!$A$5</definedName>
    <definedName name="cisloobjektu" localSheetId="7">'D_1_4_1 VZT_kryci '!$A$5</definedName>
    <definedName name="cisloobjektu" localSheetId="10">'D_1_4_1a VZT,elektro_kryci list'!$A$5</definedName>
    <definedName name="cisloobjektu" localSheetId="12">'[2]Krycí list'!$A$5</definedName>
    <definedName name="cisloobjektu" localSheetId="11">'[2]Krycí list'!$A$5</definedName>
    <definedName name="cisloobjektu" localSheetId="13">'D_1_4_2 Hromosvod_kryci list'!$A$5</definedName>
    <definedName name="cisloobjektu" localSheetId="15">'[3]Krycí list'!$A$5</definedName>
    <definedName name="cisloobjektu" localSheetId="14">'[3]Krycí list'!$A$5</definedName>
    <definedName name="cisloobjektu">#REF!</definedName>
    <definedName name="cislostavby" localSheetId="2">'[1]Krycí list'!$A$6</definedName>
    <definedName name="cislostavby" localSheetId="1">'D_1_1_1 Strecha kryci list'!$A$6</definedName>
    <definedName name="cislostavby" localSheetId="3">'[1]Krycí list'!$A$6</definedName>
    <definedName name="cislostavby" localSheetId="4">'D_1_2_1 Sanace_kryci'!$A$7</definedName>
    <definedName name="cislostavby" localSheetId="6">#REF!</definedName>
    <definedName name="cislostavby" localSheetId="5">'[2]Krycí list'!$A$7</definedName>
    <definedName name="cislostavby" localSheetId="8">'[2]Krycí list'!$A$7</definedName>
    <definedName name="cislostavby" localSheetId="7">'D_1_4_1 VZT_kryci '!$A$7</definedName>
    <definedName name="cislostavby" localSheetId="10">'D_1_4_1a VZT,elektro_kryci list'!$A$7</definedName>
    <definedName name="cislostavby" localSheetId="12">'[2]Krycí list'!$A$7</definedName>
    <definedName name="cislostavby" localSheetId="11">'[2]Krycí list'!$A$7</definedName>
    <definedName name="cislostavby" localSheetId="13">'D_1_4_2 Hromosvod_kryci list'!$A$7</definedName>
    <definedName name="cislostavby" localSheetId="15">'[3]Krycí list'!$A$7</definedName>
    <definedName name="cislostavby" localSheetId="14">'[3]Krycí list'!$A$7</definedName>
    <definedName name="cislostavby">#REF!</definedName>
    <definedName name="Datum" localSheetId="1">'D_1_1_1 Strecha kryci list'!$B$26</definedName>
    <definedName name="Datum" localSheetId="4">'D_1_2_1 Sanace_kryci'!$B$27</definedName>
    <definedName name="Datum" localSheetId="6">#REF!</definedName>
    <definedName name="Datum" localSheetId="7">'D_1_4_1 VZT_kryci '!$B$27</definedName>
    <definedName name="Datum" localSheetId="10">'D_1_4_1a VZT,elektro_kryci list'!$B$27</definedName>
    <definedName name="Datum" localSheetId="13">'D_1_4_2 Hromosvod_kryci list'!$B$27</definedName>
    <definedName name="Datum">#REF!</definedName>
    <definedName name="Dil" localSheetId="2">'D_1_1_1  Rekapitulace'!$A$6</definedName>
    <definedName name="Dil" localSheetId="6">#REF!</definedName>
    <definedName name="Dil" localSheetId="5">D_1_2_1Sanace_rekap!$A$6</definedName>
    <definedName name="Dil" localSheetId="8">'D_1_4_1 Vzduchotechni_rekapi '!$A$6</definedName>
    <definedName name="Dil" localSheetId="11">'D_1_4_1a VZT,elektro_rekapitula'!$A$6</definedName>
    <definedName name="Dil" localSheetId="14">'D_1_4_2 Hromosvod_rekapitulace'!$A$6</definedName>
    <definedName name="Dil">#REF!</definedName>
    <definedName name="Dodavka" localSheetId="2">'D_1_1_1  Rekapitulace'!$G$13</definedName>
    <definedName name="Dodavka" localSheetId="1">[1]Rekapitulace!$G$13</definedName>
    <definedName name="Dodavka" localSheetId="3">[1]Rekapitulace!$G$13</definedName>
    <definedName name="Dodavka" localSheetId="4">[2]Rekapitulace!$G$11</definedName>
    <definedName name="Dodavka" localSheetId="6">#REF!</definedName>
    <definedName name="Dodavka" localSheetId="5">D_1_2_1Sanace_rekap!$G$11</definedName>
    <definedName name="Dodavka" localSheetId="8">'D_1_4_1 Vzduchotechni_rekapi '!$G$11</definedName>
    <definedName name="Dodavka" localSheetId="7">[2]Rekapitulace!$G$11</definedName>
    <definedName name="Dodavka" localSheetId="10">[2]Rekapitulace!$G$11</definedName>
    <definedName name="Dodavka" localSheetId="12">[2]Rekapitulace!$G$11</definedName>
    <definedName name="Dodavka" localSheetId="11">'D_1_4_1a VZT,elektro_rekapitula'!$G$11</definedName>
    <definedName name="Dodavka" localSheetId="13">[3]Rekapitulace!$G$10</definedName>
    <definedName name="Dodavka" localSheetId="15">[3]Rekapitulace!$G$10</definedName>
    <definedName name="Dodavka" localSheetId="14">'D_1_4_2 Hromosvod_rekapitulace'!$G$10</definedName>
    <definedName name="Dodavka">#REF!</definedName>
    <definedName name="Dodavka0" localSheetId="2">[1]Položky!#REF!</definedName>
    <definedName name="Dodavka0" localSheetId="1">[1]Položky!#REF!</definedName>
    <definedName name="Dodavka0" localSheetId="3">D_1_1_1_Polozky!#REF!</definedName>
    <definedName name="Dodavka0" localSheetId="4">[2]Položky!#REF!</definedName>
    <definedName name="Dodavka0" localSheetId="6">'D_1_2_1 Sanace-zajisteni  objek'!#REF!</definedName>
    <definedName name="Dodavka0" localSheetId="5">[2]Položky!#REF!</definedName>
    <definedName name="Dodavka0" localSheetId="8">[2]Položky!#REF!</definedName>
    <definedName name="Dodavka0" localSheetId="7">[2]Položky!#REF!</definedName>
    <definedName name="Dodavka0" localSheetId="10">[2]Položky!#REF!</definedName>
    <definedName name="Dodavka0" localSheetId="12">'D_1_4_1a VZT,elektro_polozky'!#REF!</definedName>
    <definedName name="Dodavka0" localSheetId="11">[2]Položky!#REF!</definedName>
    <definedName name="Dodavka0" localSheetId="13">[3]Položky!#REF!</definedName>
    <definedName name="Dodavka0" localSheetId="15">'D_1_4_2 Hromosvod_polozky'!#REF!</definedName>
    <definedName name="Dodavka0" localSheetId="14">[3]Položky!#REF!</definedName>
    <definedName name="Dodavka0">#REF!</definedName>
    <definedName name="HSV" localSheetId="2">'D_1_1_1  Rekapitulace'!$E$13</definedName>
    <definedName name="HSV" localSheetId="1">[1]Rekapitulace!$E$13</definedName>
    <definedName name="HSV" localSheetId="3">[1]Rekapitulace!$E$13</definedName>
    <definedName name="HSV" localSheetId="4">[2]Rekapitulace!$E$11</definedName>
    <definedName name="HSV" localSheetId="6">#REF!</definedName>
    <definedName name="HSV" localSheetId="5">D_1_2_1Sanace_rekap!$E$11</definedName>
    <definedName name="HSV" localSheetId="8">'D_1_4_1 Vzduchotechni_rekapi '!$E$11</definedName>
    <definedName name="HSV" localSheetId="7">[2]Rekapitulace!$E$11</definedName>
    <definedName name="HSV" localSheetId="10">[2]Rekapitulace!$E$11</definedName>
    <definedName name="HSV" localSheetId="12">[2]Rekapitulace!$E$11</definedName>
    <definedName name="HSV" localSheetId="11">'D_1_4_1a VZT,elektro_rekapitula'!$E$11</definedName>
    <definedName name="HSV" localSheetId="13">[3]Rekapitulace!$E$10</definedName>
    <definedName name="HSV" localSheetId="15">[3]Rekapitulace!$E$10</definedName>
    <definedName name="HSV" localSheetId="14">'D_1_4_2 Hromosvod_rekapitulace'!$E$10</definedName>
    <definedName name="HSV">#REF!</definedName>
    <definedName name="HSV0" localSheetId="2">[1]Položky!#REF!</definedName>
    <definedName name="HSV0" localSheetId="1">[1]Položky!#REF!</definedName>
    <definedName name="HSV0" localSheetId="3">D_1_1_1_Polozky!#REF!</definedName>
    <definedName name="HSV0" localSheetId="4">[2]Položky!#REF!</definedName>
    <definedName name="HSV0" localSheetId="6">'D_1_2_1 Sanace-zajisteni  objek'!#REF!</definedName>
    <definedName name="HSV0" localSheetId="5">[2]Položky!#REF!</definedName>
    <definedName name="HSV0" localSheetId="8">[2]Položky!#REF!</definedName>
    <definedName name="HSV0" localSheetId="7">[2]Položky!#REF!</definedName>
    <definedName name="HSV0" localSheetId="10">[2]Položky!#REF!</definedName>
    <definedName name="HSV0" localSheetId="12">'D_1_4_1a VZT,elektro_polozky'!#REF!</definedName>
    <definedName name="HSV0" localSheetId="11">[2]Položky!#REF!</definedName>
    <definedName name="HSV0" localSheetId="13">[3]Položky!#REF!</definedName>
    <definedName name="HSV0" localSheetId="15">'D_1_4_2 Hromosvod_polozky'!#REF!</definedName>
    <definedName name="HSV0" localSheetId="14">[3]Položky!#REF!</definedName>
    <definedName name="HSV0">#REF!</definedName>
    <definedName name="HZS" localSheetId="2">'D_1_1_1  Rekapitulace'!$I$13</definedName>
    <definedName name="HZS" localSheetId="1">[1]Rekapitulace!$I$13</definedName>
    <definedName name="HZS" localSheetId="3">[1]Rekapitulace!$I$13</definedName>
    <definedName name="HZS" localSheetId="4">[2]Rekapitulace!$I$11</definedName>
    <definedName name="HZS" localSheetId="6">#REF!</definedName>
    <definedName name="HZS" localSheetId="5">D_1_2_1Sanace_rekap!$I$11</definedName>
    <definedName name="HZS" localSheetId="8">'D_1_4_1 Vzduchotechni_rekapi '!$I$11</definedName>
    <definedName name="HZS" localSheetId="7">[2]Rekapitulace!$I$11</definedName>
    <definedName name="HZS" localSheetId="10">[2]Rekapitulace!$I$11</definedName>
    <definedName name="HZS" localSheetId="12">[2]Rekapitulace!$I$11</definedName>
    <definedName name="HZS" localSheetId="11">'D_1_4_1a VZT,elektro_rekapitula'!$I$11</definedName>
    <definedName name="HZS" localSheetId="13">[3]Rekapitulace!$I$10</definedName>
    <definedName name="HZS" localSheetId="15">[3]Rekapitulace!$I$10</definedName>
    <definedName name="HZS" localSheetId="14">'D_1_4_2 Hromosvod_rekapitulace'!$I$10</definedName>
    <definedName name="HZS">#REF!</definedName>
    <definedName name="HZS0" localSheetId="2">[1]Položky!#REF!</definedName>
    <definedName name="HZS0" localSheetId="1">[1]Položky!#REF!</definedName>
    <definedName name="HZS0" localSheetId="3">D_1_1_1_Polozky!#REF!</definedName>
    <definedName name="HZS0" localSheetId="4">[2]Položky!#REF!</definedName>
    <definedName name="HZS0" localSheetId="6">'D_1_2_1 Sanace-zajisteni  objek'!#REF!</definedName>
    <definedName name="HZS0" localSheetId="5">[2]Položky!#REF!</definedName>
    <definedName name="HZS0" localSheetId="8">[2]Položky!#REF!</definedName>
    <definedName name="HZS0" localSheetId="7">[2]Položky!#REF!</definedName>
    <definedName name="HZS0" localSheetId="10">[2]Položky!#REF!</definedName>
    <definedName name="HZS0" localSheetId="12">'D_1_4_1a VZT,elektro_polozky'!#REF!</definedName>
    <definedName name="HZS0" localSheetId="11">[2]Položky!#REF!</definedName>
    <definedName name="HZS0" localSheetId="13">[3]Položky!#REF!</definedName>
    <definedName name="HZS0" localSheetId="15">'D_1_4_2 Hromosvod_polozky'!#REF!</definedName>
    <definedName name="HZS0" localSheetId="14">[3]Položky!#REF!</definedName>
    <definedName name="HZS0">#REF!</definedName>
    <definedName name="JKSO" localSheetId="1">'D_1_1_1 Strecha kryci list'!$F$4</definedName>
    <definedName name="JKSO" localSheetId="4">'D_1_2_1 Sanace_kryci'!$G$2</definedName>
    <definedName name="JKSO" localSheetId="6">#REF!</definedName>
    <definedName name="JKSO" localSheetId="7">'D_1_4_1 VZT_kryci '!$G$2</definedName>
    <definedName name="JKSO" localSheetId="10">'D_1_4_1a VZT,elektro_kryci list'!$G$2</definedName>
    <definedName name="JKSO" localSheetId="13">'D_1_4_2 Hromosvod_kryci list'!$G$2</definedName>
    <definedName name="JKSO">#REF!</definedName>
    <definedName name="MJ" localSheetId="1">'D_1_1_1 Strecha kryci list'!$G$4</definedName>
    <definedName name="MJ" localSheetId="4">'D_1_2_1 Sanace_kryci'!$G$5</definedName>
    <definedName name="MJ" localSheetId="6">#REF!</definedName>
    <definedName name="MJ" localSheetId="7">'D_1_4_1 VZT_kryci '!$G$5</definedName>
    <definedName name="MJ" localSheetId="10">'D_1_4_1a VZT,elektro_kryci list'!$G$5</definedName>
    <definedName name="MJ" localSheetId="13">'D_1_4_2 Hromosvod_kryci list'!$G$5</definedName>
    <definedName name="MJ">#REF!</definedName>
    <definedName name="Mont" localSheetId="2">'D_1_1_1  Rekapitulace'!$H$13</definedName>
    <definedName name="Mont" localSheetId="1">[1]Rekapitulace!$H$13</definedName>
    <definedName name="Mont" localSheetId="3">[1]Rekapitulace!$H$13</definedName>
    <definedName name="Mont" localSheetId="4">[2]Rekapitulace!$H$11</definedName>
    <definedName name="Mont" localSheetId="6">#REF!</definedName>
    <definedName name="Mont" localSheetId="5">D_1_2_1Sanace_rekap!$H$11</definedName>
    <definedName name="Mont" localSheetId="8">'D_1_4_1 Vzduchotechni_rekapi '!$H$11</definedName>
    <definedName name="Mont" localSheetId="7">[2]Rekapitulace!$H$11</definedName>
    <definedName name="Mont" localSheetId="10">[2]Rekapitulace!$H$11</definedName>
    <definedName name="Mont" localSheetId="12">[2]Rekapitulace!$H$11</definedName>
    <definedName name="Mont" localSheetId="11">'D_1_4_1a VZT,elektro_rekapitula'!$H$11</definedName>
    <definedName name="Mont" localSheetId="13">[3]Rekapitulace!$H$10</definedName>
    <definedName name="Mont" localSheetId="15">[3]Rekapitulace!$H$10</definedName>
    <definedName name="Mont" localSheetId="14">'D_1_4_2 Hromosvod_rekapitulace'!$H$10</definedName>
    <definedName name="Mont">#REF!</definedName>
    <definedName name="Montaz0" localSheetId="2">[1]Položky!#REF!</definedName>
    <definedName name="Montaz0" localSheetId="1">[1]Položky!#REF!</definedName>
    <definedName name="Montaz0" localSheetId="3">D_1_1_1_Polozky!#REF!</definedName>
    <definedName name="Montaz0" localSheetId="4">[2]Položky!#REF!</definedName>
    <definedName name="Montaz0" localSheetId="6">'D_1_2_1 Sanace-zajisteni  objek'!#REF!</definedName>
    <definedName name="Montaz0" localSheetId="5">[2]Položky!#REF!</definedName>
    <definedName name="Montaz0" localSheetId="8">[2]Položky!#REF!</definedName>
    <definedName name="Montaz0" localSheetId="7">[2]Položky!#REF!</definedName>
    <definedName name="Montaz0" localSheetId="10">[2]Položky!#REF!</definedName>
    <definedName name="Montaz0" localSheetId="12">'D_1_4_1a VZT,elektro_polozky'!#REF!</definedName>
    <definedName name="Montaz0" localSheetId="11">[2]Položky!#REF!</definedName>
    <definedName name="Montaz0" localSheetId="13">[3]Položky!#REF!</definedName>
    <definedName name="Montaz0" localSheetId="15">'D_1_4_2 Hromosvod_polozky'!#REF!</definedName>
    <definedName name="Montaz0" localSheetId="14">[3]Položky!#REF!</definedName>
    <definedName name="Montaz0">#REF!</definedName>
    <definedName name="NazevDilu" localSheetId="2">'D_1_1_1  Rekapitulace'!$B$6</definedName>
    <definedName name="NazevDilu" localSheetId="6">#REF!</definedName>
    <definedName name="NazevDilu" localSheetId="5">D_1_2_1Sanace_rekap!$B$6</definedName>
    <definedName name="NazevDilu" localSheetId="8">'D_1_4_1 Vzduchotechni_rekapi '!$B$6</definedName>
    <definedName name="NazevDilu" localSheetId="11">'D_1_4_1a VZT,elektro_rekapitula'!$B$6</definedName>
    <definedName name="NazevDilu" localSheetId="14">'D_1_4_2 Hromosvod_rekapitulace'!$B$6</definedName>
    <definedName name="NazevDilu">#REF!</definedName>
    <definedName name="nazevobjektu" localSheetId="2">'[1]Krycí list'!$C$4</definedName>
    <definedName name="nazevobjektu" localSheetId="1">'D_1_1_1 Strecha kryci list'!$C$4</definedName>
    <definedName name="nazevobjektu" localSheetId="3">'[1]Krycí list'!$C$4</definedName>
    <definedName name="nazevobjektu" localSheetId="4">'D_1_2_1 Sanace_kryci'!$C$5</definedName>
    <definedName name="nazevobjektu" localSheetId="6">#REF!</definedName>
    <definedName name="nazevobjektu" localSheetId="5">'[2]Krycí list'!$C$5</definedName>
    <definedName name="nazevobjektu" localSheetId="8">'[2]Krycí list'!$C$5</definedName>
    <definedName name="nazevobjektu" localSheetId="7">'D_1_4_1 VZT_kryci '!$C$5</definedName>
    <definedName name="nazevobjektu" localSheetId="10">'D_1_4_1a VZT,elektro_kryci list'!$C$5</definedName>
    <definedName name="nazevobjektu" localSheetId="12">'[2]Krycí list'!$C$5</definedName>
    <definedName name="nazevobjektu" localSheetId="11">'[2]Krycí list'!$C$5</definedName>
    <definedName name="nazevobjektu" localSheetId="13">'D_1_4_2 Hromosvod_kryci list'!$C$5</definedName>
    <definedName name="nazevobjektu" localSheetId="15">'[3]Krycí list'!$C$5</definedName>
    <definedName name="nazevobjektu" localSheetId="14">'[3]Krycí list'!$C$5</definedName>
    <definedName name="nazevobjektu">#REF!</definedName>
    <definedName name="nazevstavby" localSheetId="2">'[1]Krycí list'!$C$6</definedName>
    <definedName name="nazevstavby" localSheetId="1">'D_1_1_1 Strecha kryci list'!$C$6</definedName>
    <definedName name="nazevstavby" localSheetId="3">'[1]Krycí list'!$C$6</definedName>
    <definedName name="nazevstavby" localSheetId="4">'D_1_2_1 Sanace_kryci'!$C$7</definedName>
    <definedName name="nazevstavby" localSheetId="6">#REF!</definedName>
    <definedName name="nazevstavby" localSheetId="5">'[2]Krycí list'!$C$7</definedName>
    <definedName name="nazevstavby" localSheetId="8">'[2]Krycí list'!$C$7</definedName>
    <definedName name="nazevstavby" localSheetId="7">'D_1_4_1 VZT_kryci '!$C$7</definedName>
    <definedName name="nazevstavby" localSheetId="10">'D_1_4_1a VZT,elektro_kryci list'!$C$7</definedName>
    <definedName name="nazevstavby" localSheetId="12">'[2]Krycí list'!$C$7</definedName>
    <definedName name="nazevstavby" localSheetId="11">'[2]Krycí list'!$C$7</definedName>
    <definedName name="nazevstavby" localSheetId="13">'D_1_4_2 Hromosvod_kryci list'!$C$7</definedName>
    <definedName name="nazevstavby" localSheetId="15">'[3]Krycí list'!$C$7</definedName>
    <definedName name="nazevstavby" localSheetId="14">'[3]Krycí list'!$C$7</definedName>
    <definedName name="nazevstavby">#REF!</definedName>
    <definedName name="_xlnm.Print_Titles" localSheetId="2">'D_1_1_1  Rekapitulace'!$1:$6</definedName>
    <definedName name="_xlnm.Print_Titles" localSheetId="3">D_1_1_1_Polozky!$1:$6</definedName>
    <definedName name="_xlnm.Print_Titles" localSheetId="5">D_1_2_1Sanace_rekap!$1:$6</definedName>
    <definedName name="_xlnm.Print_Titles" localSheetId="8">'D_1_4_1 Vzduchotechni_rekapi '!$1:$6</definedName>
    <definedName name="_xlnm.Print_Titles" localSheetId="12">'D_1_4_1a VZT,elektro_polozky'!$1:$6</definedName>
    <definedName name="_xlnm.Print_Titles" localSheetId="11">'D_1_4_1a VZT,elektro_rekapitula'!$1:$6</definedName>
    <definedName name="_xlnm.Print_Titles" localSheetId="15">'D_1_4_2 Hromosvod_polozky'!$1:$6</definedName>
    <definedName name="_xlnm.Print_Titles" localSheetId="14">'D_1_4_2 Hromosvod_rekapitulace'!$1:$6</definedName>
    <definedName name="Objednatel" localSheetId="1">'D_1_1_1 Strecha kryci list'!$C$8</definedName>
    <definedName name="Objednatel" localSheetId="4">'D_1_2_1 Sanace_kryci'!$C$10</definedName>
    <definedName name="Objednatel" localSheetId="6">#REF!</definedName>
    <definedName name="Objednatel" localSheetId="7">'D_1_4_1 VZT_kryci '!$C$10</definedName>
    <definedName name="Objednatel" localSheetId="10">'D_1_4_1a VZT,elektro_kryci list'!$C$10</definedName>
    <definedName name="Objednatel" localSheetId="13">'D_1_4_2 Hromosvod_kryci list'!$C$10</definedName>
    <definedName name="Objednatel">#REF!</definedName>
    <definedName name="_xlnm.Print_Area" localSheetId="2">'D_1_1_1  Rekapitulace'!$A$1:$I$22</definedName>
    <definedName name="_xlnm.Print_Area" localSheetId="1">'D_1_1_1 Strecha kryci list'!$A$1:$G$45</definedName>
    <definedName name="_xlnm.Print_Area" localSheetId="3">D_1_1_1_Polozky!$A$1:$K$62</definedName>
    <definedName name="_xlnm.Print_Area" localSheetId="4">'D_1_2_1 Sanace_kryci'!$A$1:$G$45</definedName>
    <definedName name="_xlnm.Print_Area" localSheetId="6">'D_1_2_1 Sanace-zajisteni  objek'!$A$2:$G$38</definedName>
    <definedName name="_xlnm.Print_Area" localSheetId="5">D_1_2_1Sanace_rekap!$A$1:$I$17</definedName>
    <definedName name="_xlnm.Print_Area" localSheetId="8">'D_1_4_1 Vzduchotechni_rekapi '!$A$1:$I$17</definedName>
    <definedName name="_xlnm.Print_Area" localSheetId="7">'D_1_4_1 VZT_kryci '!$A$1:$G$45</definedName>
    <definedName name="_xlnm.Print_Area" localSheetId="10">'D_1_4_1a VZT,elektro_kryci list'!$A$1:$G$45</definedName>
    <definedName name="_xlnm.Print_Area" localSheetId="12">'D_1_4_1a VZT,elektro_polozky'!$A$1:$G$57</definedName>
    <definedName name="_xlnm.Print_Area" localSheetId="11">'D_1_4_1a VZT,elektro_rekapitula'!$A$1:$I$17</definedName>
    <definedName name="_xlnm.Print_Area" localSheetId="13">'D_1_4_2 Hromosvod_kryci list'!$A$1:$G$45</definedName>
    <definedName name="_xlnm.Print_Area" localSheetId="15">'D_1_4_2 Hromosvod_polozky'!$A$1:$G$48</definedName>
    <definedName name="_xlnm.Print_Area" localSheetId="14">'D_1_4_2 Hromosvod_rekapitulace'!$A$1:$I$16</definedName>
    <definedName name="PocetMJ" localSheetId="2">'[1]Krycí list'!$G$7</definedName>
    <definedName name="PocetMJ" localSheetId="1">'D_1_1_1 Strecha kryci list'!$G$7</definedName>
    <definedName name="PocetMJ" localSheetId="3">'[1]Krycí list'!$G$7</definedName>
    <definedName name="PocetMJ" localSheetId="4">'D_1_2_1 Sanace_kryci'!$G$6</definedName>
    <definedName name="PocetMJ" localSheetId="6">#REF!</definedName>
    <definedName name="PocetMJ" localSheetId="5">'[2]Krycí list'!$G$6</definedName>
    <definedName name="PocetMJ" localSheetId="8">'[2]Krycí list'!$G$6</definedName>
    <definedName name="PocetMJ" localSheetId="7">'D_1_4_1 VZT_kryci '!$G$6</definedName>
    <definedName name="PocetMJ" localSheetId="10">'D_1_4_1a VZT,elektro_kryci list'!$G$6</definedName>
    <definedName name="PocetMJ" localSheetId="12">'[2]Krycí list'!$G$6</definedName>
    <definedName name="PocetMJ" localSheetId="11">'[2]Krycí list'!$G$6</definedName>
    <definedName name="PocetMJ" localSheetId="13">'D_1_4_2 Hromosvod_kryci list'!$G$6</definedName>
    <definedName name="PocetMJ" localSheetId="15">'[3]Krycí list'!$G$6</definedName>
    <definedName name="PocetMJ" localSheetId="14">'[3]Krycí list'!$G$6</definedName>
    <definedName name="PocetMJ">#REF!</definedName>
    <definedName name="Poznamka" localSheetId="1">'D_1_1_1 Strecha kryci list'!$B$37</definedName>
    <definedName name="Poznamka" localSheetId="4">'D_1_2_1 Sanace_kryci'!$B$37</definedName>
    <definedName name="Poznamka" localSheetId="6">#REF!</definedName>
    <definedName name="Poznamka" localSheetId="7">'D_1_4_1 VZT_kryci '!$B$37</definedName>
    <definedName name="Poznamka" localSheetId="10">'D_1_4_1a VZT,elektro_kryci list'!$B$37</definedName>
    <definedName name="Poznamka" localSheetId="13">'D_1_4_2 Hromosvod_kryci list'!$B$37</definedName>
    <definedName name="Poznamka">#REF!</definedName>
    <definedName name="Projektant" localSheetId="1">'D_1_1_1 Strecha kryci list'!$C$7</definedName>
    <definedName name="Projektant" localSheetId="4">'D_1_2_1 Sanace_kryci'!$C$8</definedName>
    <definedName name="Projektant" localSheetId="6">#REF!</definedName>
    <definedName name="Projektant" localSheetId="5">'[2]Krycí list'!$C$8</definedName>
    <definedName name="Projektant" localSheetId="8">'[2]Krycí list'!$C$8</definedName>
    <definedName name="Projektant" localSheetId="7">'D_1_4_1 VZT_kryci '!$C$8</definedName>
    <definedName name="Projektant" localSheetId="10">'D_1_4_1a VZT,elektro_kryci list'!$C$8</definedName>
    <definedName name="Projektant" localSheetId="12">'[2]Krycí list'!$C$8</definedName>
    <definedName name="Projektant" localSheetId="11">'[2]Krycí list'!$C$8</definedName>
    <definedName name="Projektant" localSheetId="13">'D_1_4_2 Hromosvod_kryci list'!$C$8</definedName>
    <definedName name="Projektant" localSheetId="15">'[3]Krycí list'!$C$8</definedName>
    <definedName name="Projektant" localSheetId="14">'[3]Krycí list'!$C$8</definedName>
    <definedName name="Projektant">#REF!</definedName>
    <definedName name="PSV" localSheetId="2">'D_1_1_1  Rekapitulace'!$F$13</definedName>
    <definedName name="PSV" localSheetId="1">[1]Rekapitulace!$F$13</definedName>
    <definedName name="PSV" localSheetId="3">[1]Rekapitulace!$F$13</definedName>
    <definedName name="PSV" localSheetId="4">[2]Rekapitulace!$F$11</definedName>
    <definedName name="PSV" localSheetId="6">#REF!</definedName>
    <definedName name="PSV" localSheetId="5">D_1_2_1Sanace_rekap!$F$11</definedName>
    <definedName name="PSV" localSheetId="8">'D_1_4_1 Vzduchotechni_rekapi '!$F$11</definedName>
    <definedName name="PSV" localSheetId="7">[2]Rekapitulace!$F$11</definedName>
    <definedName name="PSV" localSheetId="10">[2]Rekapitulace!$F$11</definedName>
    <definedName name="PSV" localSheetId="12">[2]Rekapitulace!$F$11</definedName>
    <definedName name="PSV" localSheetId="11">'D_1_4_1a VZT,elektro_rekapitula'!$F$11</definedName>
    <definedName name="PSV" localSheetId="13">[3]Rekapitulace!$F$10</definedName>
    <definedName name="PSV" localSheetId="15">[3]Rekapitulace!$F$10</definedName>
    <definedName name="PSV" localSheetId="14">'D_1_4_2 Hromosvod_rekapitulace'!$F$10</definedName>
    <definedName name="PSV">#REF!</definedName>
    <definedName name="PSV0" localSheetId="2">[1]Položky!#REF!</definedName>
    <definedName name="PSV0" localSheetId="1">[1]Položky!#REF!</definedName>
    <definedName name="PSV0" localSheetId="3">D_1_1_1_Polozky!#REF!</definedName>
    <definedName name="PSV0" localSheetId="4">[2]Položky!#REF!</definedName>
    <definedName name="PSV0" localSheetId="6">'D_1_2_1 Sanace-zajisteni  objek'!#REF!</definedName>
    <definedName name="PSV0" localSheetId="5">[2]Položky!#REF!</definedName>
    <definedName name="PSV0" localSheetId="8">[2]Položky!#REF!</definedName>
    <definedName name="PSV0" localSheetId="7">[2]Položky!#REF!</definedName>
    <definedName name="PSV0" localSheetId="10">[2]Položky!#REF!</definedName>
    <definedName name="PSV0" localSheetId="12">'D_1_4_1a VZT,elektro_polozky'!#REF!</definedName>
    <definedName name="PSV0" localSheetId="11">[2]Položky!#REF!</definedName>
    <definedName name="PSV0" localSheetId="13">[3]Položky!#REF!</definedName>
    <definedName name="PSV0" localSheetId="15">'D_1_4_2 Hromosvod_polozky'!#REF!</definedName>
    <definedName name="PSV0" localSheetId="14">[3]Položky!#REF!</definedName>
    <definedName name="PSV0">#REF!</definedName>
    <definedName name="SazbaDPH1" localSheetId="4">'D_1_2_1 Sanace_kryci'!$C$30</definedName>
    <definedName name="SazbaDPH1" localSheetId="6">#REF!</definedName>
    <definedName name="SazbaDPH1" localSheetId="5">'[2]Krycí list'!$C$30</definedName>
    <definedName name="SazbaDPH1" localSheetId="8">'[2]Krycí list'!$C$30</definedName>
    <definedName name="SazbaDPH1" localSheetId="7">'D_1_4_1 VZT_kryci '!$C$30</definedName>
    <definedName name="SazbaDPH1" localSheetId="12">'[2]Krycí list'!$C$30</definedName>
    <definedName name="SazbaDPH1" localSheetId="11">'[2]Krycí list'!$C$30</definedName>
    <definedName name="SazbaDPH1" localSheetId="13">'D_1_4_2 Hromosvod_kryci list'!$C$30</definedName>
    <definedName name="SazbaDPH1" localSheetId="15">'[3]Krycí list'!$C$30</definedName>
    <definedName name="SazbaDPH1" localSheetId="14">'[3]Krycí list'!$C$30</definedName>
    <definedName name="SazbaDPH1">'D_1_4_1a VZT,elektro_kryci list'!$C$30</definedName>
    <definedName name="SazbaDPH2" localSheetId="4">'D_1_2_1 Sanace_kryci'!$C$32</definedName>
    <definedName name="SazbaDPH2" localSheetId="6">#REF!</definedName>
    <definedName name="SazbaDPH2" localSheetId="5">'[2]Krycí list'!$C$32</definedName>
    <definedName name="SazbaDPH2" localSheetId="8">'[2]Krycí list'!$C$32</definedName>
    <definedName name="SazbaDPH2" localSheetId="7">'D_1_4_1 VZT_kryci '!$C$32</definedName>
    <definedName name="SazbaDPH2" localSheetId="12">'[2]Krycí list'!$C$32</definedName>
    <definedName name="SazbaDPH2" localSheetId="11">'[2]Krycí list'!$C$32</definedName>
    <definedName name="SazbaDPH2" localSheetId="13">'D_1_4_2 Hromosvod_kryci list'!$C$32</definedName>
    <definedName name="SazbaDPH2" localSheetId="15">'[3]Krycí list'!$C$32</definedName>
    <definedName name="SazbaDPH2" localSheetId="14">'[3]Krycí list'!$C$32</definedName>
    <definedName name="SazbaDPH2">'D_1_4_1a VZT,elektro_kryci list'!$C$32</definedName>
    <definedName name="SloupecCC" localSheetId="3">D_1_1_1_Polozky!$G$6</definedName>
    <definedName name="SloupecCC" localSheetId="6">'D_1_2_1 Sanace-zajisteni  objek'!$G$10</definedName>
    <definedName name="SloupecCC" localSheetId="12">'D_1_4_1a VZT,elektro_polozky'!$G$6</definedName>
    <definedName name="SloupecCC" localSheetId="15">'D_1_4_2 Hromosvod_polozky'!$G$6</definedName>
    <definedName name="SloupecCC">#REF!</definedName>
    <definedName name="SloupecCisloPol" localSheetId="3">D_1_1_1_Polozky!$B$6</definedName>
    <definedName name="SloupecCisloPol" localSheetId="6">'D_1_2_1 Sanace-zajisteni  objek'!$B$10</definedName>
    <definedName name="SloupecCisloPol" localSheetId="12">'D_1_4_1a VZT,elektro_polozky'!$B$6</definedName>
    <definedName name="SloupecCisloPol" localSheetId="15">'D_1_4_2 Hromosvod_polozky'!$B$6</definedName>
    <definedName name="SloupecCisloPol">#REF!</definedName>
    <definedName name="SloupecCH" localSheetId="3">D_1_1_1_Polozky!$I$6</definedName>
    <definedName name="SloupecCH">#REF!</definedName>
    <definedName name="SloupecJC" localSheetId="3">D_1_1_1_Polozky!$F$6</definedName>
    <definedName name="SloupecJC" localSheetId="6">'D_1_2_1 Sanace-zajisteni  objek'!$F$10</definedName>
    <definedName name="SloupecJC" localSheetId="12">'D_1_4_1a VZT,elektro_polozky'!$F$6</definedName>
    <definedName name="SloupecJC" localSheetId="15">'D_1_4_2 Hromosvod_polozky'!$F$6</definedName>
    <definedName name="SloupecJC">#REF!</definedName>
    <definedName name="SloupecJH" localSheetId="3">D_1_1_1_Polozky!$H$6</definedName>
    <definedName name="SloupecJH">#REF!</definedName>
    <definedName name="SloupecMJ" localSheetId="3">D_1_1_1_Polozky!$D$6</definedName>
    <definedName name="SloupecMJ" localSheetId="6">'D_1_2_1 Sanace-zajisteni  objek'!$D$10</definedName>
    <definedName name="SloupecMJ" localSheetId="12">'D_1_4_1a VZT,elektro_polozky'!$D$6</definedName>
    <definedName name="SloupecMJ" localSheetId="15">'D_1_4_2 Hromosvod_polozky'!$D$6</definedName>
    <definedName name="SloupecMJ">#REF!</definedName>
    <definedName name="SloupecMnozstvi" localSheetId="3">D_1_1_1_Polozky!$E$6</definedName>
    <definedName name="SloupecMnozstvi" localSheetId="6">'D_1_2_1 Sanace-zajisteni  objek'!$E$10</definedName>
    <definedName name="SloupecMnozstvi" localSheetId="12">'D_1_4_1a VZT,elektro_polozky'!$E$6</definedName>
    <definedName name="SloupecMnozstvi" localSheetId="15">'D_1_4_2 Hromosvod_polozky'!$E$6</definedName>
    <definedName name="SloupecMnozstvi">#REF!</definedName>
    <definedName name="SloupecNazPol" localSheetId="3">D_1_1_1_Polozky!$C$6</definedName>
    <definedName name="SloupecNazPol" localSheetId="6">'D_1_2_1 Sanace-zajisteni  objek'!$C$10</definedName>
    <definedName name="SloupecNazPol" localSheetId="12">'D_1_4_1a VZT,elektro_polozky'!$C$6</definedName>
    <definedName name="SloupecNazPol" localSheetId="15">'D_1_4_2 Hromosvod_polozky'!$C$6</definedName>
    <definedName name="SloupecNazPol">#REF!</definedName>
    <definedName name="SloupecPC" localSheetId="3">D_1_1_1_Polozky!$A$6</definedName>
    <definedName name="SloupecPC" localSheetId="6">'D_1_2_1 Sanace-zajisteni  objek'!$A$10</definedName>
    <definedName name="SloupecPC" localSheetId="12">'D_1_4_1a VZT,elektro_polozky'!$A$6</definedName>
    <definedName name="SloupecPC" localSheetId="15">'D_1_4_2 Hromosvod_polozky'!$A$6</definedName>
    <definedName name="SloupecPC">#REF!</definedName>
    <definedName name="solver_lin" localSheetId="3" hidden="1">0</definedName>
    <definedName name="solver_lin" localSheetId="6" hidden="1">0</definedName>
    <definedName name="solver_lin" localSheetId="12" hidden="1">0</definedName>
    <definedName name="solver_lin" localSheetId="15" hidden="1">0</definedName>
    <definedName name="solver_num" localSheetId="3" hidden="1">0</definedName>
    <definedName name="solver_num" localSheetId="6" hidden="1">0</definedName>
    <definedName name="solver_num" localSheetId="12" hidden="1">0</definedName>
    <definedName name="solver_num" localSheetId="15" hidden="1">0</definedName>
    <definedName name="solver_opt" localSheetId="3" hidden="1">D_1_1_1_Polozky!#REF!</definedName>
    <definedName name="solver_opt" localSheetId="6" hidden="1">'D_1_2_1 Sanace-zajisteni  objek'!#REF!</definedName>
    <definedName name="solver_opt" localSheetId="12" hidden="1">'D_1_4_1a VZT,elektro_polozky'!#REF!</definedName>
    <definedName name="solver_opt" localSheetId="15" hidden="1">'D_1_4_2 Hromosvod_polozky'!#REF!</definedName>
    <definedName name="solver_typ" localSheetId="3" hidden="1">1</definedName>
    <definedName name="solver_typ" localSheetId="6" hidden="1">1</definedName>
    <definedName name="solver_typ" localSheetId="12" hidden="1">1</definedName>
    <definedName name="solver_typ" localSheetId="15" hidden="1">1</definedName>
    <definedName name="solver_val" localSheetId="3" hidden="1">0</definedName>
    <definedName name="solver_val" localSheetId="6" hidden="1">0</definedName>
    <definedName name="solver_val" localSheetId="12" hidden="1">0</definedName>
    <definedName name="solver_val" localSheetId="15" hidden="1">0</definedName>
    <definedName name="Typ" localSheetId="2">[1]Položky!#REF!</definedName>
    <definedName name="Typ" localSheetId="1">[1]Položky!#REF!</definedName>
    <definedName name="Typ" localSheetId="3">D_1_1_1_Polozky!#REF!</definedName>
    <definedName name="Typ" localSheetId="4">[2]Položky!#REF!</definedName>
    <definedName name="Typ" localSheetId="6">'D_1_2_1 Sanace-zajisteni  objek'!#REF!</definedName>
    <definedName name="Typ" localSheetId="5">[2]Položky!#REF!</definedName>
    <definedName name="Typ" localSheetId="8">[2]Položky!#REF!</definedName>
    <definedName name="Typ" localSheetId="7">[2]Položky!#REF!</definedName>
    <definedName name="Typ" localSheetId="10">[2]Položky!#REF!</definedName>
    <definedName name="Typ" localSheetId="12">'D_1_4_1a VZT,elektro_polozky'!#REF!</definedName>
    <definedName name="Typ" localSheetId="11">[2]Položky!#REF!</definedName>
    <definedName name="Typ" localSheetId="13">[3]Položky!#REF!</definedName>
    <definedName name="Typ" localSheetId="15">'D_1_4_2 Hromosvod_polozky'!#REF!</definedName>
    <definedName name="Typ" localSheetId="14">[3]Položky!#REF!</definedName>
    <definedName name="Typ">#REF!</definedName>
    <definedName name="VRN" localSheetId="2">'D_1_1_1  Rekapitulace'!$H$21</definedName>
    <definedName name="VRN" localSheetId="1">[1]Rekapitulace!$H$21</definedName>
    <definedName name="VRN" localSheetId="3">[1]Rekapitulace!$H$21</definedName>
    <definedName name="VRN" localSheetId="4">[2]Rekapitulace!$H$17</definedName>
    <definedName name="VRN" localSheetId="6">#REF!</definedName>
    <definedName name="VRN" localSheetId="5">D_1_2_1Sanace_rekap!$H$17</definedName>
    <definedName name="VRN" localSheetId="8">'D_1_4_1 Vzduchotechni_rekapi '!$H$17</definedName>
    <definedName name="VRN" localSheetId="7">[2]Rekapitulace!$H$17</definedName>
    <definedName name="VRN" localSheetId="10">[2]Rekapitulace!$H$17</definedName>
    <definedName name="VRN" localSheetId="12">[2]Rekapitulace!$H$17</definedName>
    <definedName name="VRN" localSheetId="11">'D_1_4_1a VZT,elektro_rekapitula'!$H$17</definedName>
    <definedName name="VRN" localSheetId="13">[3]Rekapitulace!$H$16</definedName>
    <definedName name="VRN" localSheetId="15">[3]Rekapitulace!$H$16</definedName>
    <definedName name="VRN" localSheetId="14">'D_1_4_2 Hromosvod_rekapitulace'!$H$16</definedName>
    <definedName name="VRN">#REF!</definedName>
    <definedName name="VRNKc" localSheetId="2">'D_1_1_1  Rekapitulace'!#REF!</definedName>
    <definedName name="VRNKc" localSheetId="1">[1]Rekapitulace!#REF!</definedName>
    <definedName name="VRNKc" localSheetId="3">[1]Rekapitulace!#REF!</definedName>
    <definedName name="VRNKc" localSheetId="4">#REF!</definedName>
    <definedName name="VRNKc" localSheetId="6">#REF!</definedName>
    <definedName name="VRNKc" localSheetId="5">D_1_2_1Sanace_rekap!$E$16</definedName>
    <definedName name="VRNKc" localSheetId="8">'D_1_4_1 Vzduchotechni_rekapi '!$E$16</definedName>
    <definedName name="VRNKc" localSheetId="7">#REF!</definedName>
    <definedName name="VRNKc" localSheetId="11">'D_1_4_1a VZT,elektro_rekapitula'!$E$16</definedName>
    <definedName name="VRNKc" localSheetId="14">'D_1_4_2 Hromosvod_rekapitulace'!$E$15</definedName>
    <definedName name="VRNKc">#REF!</definedName>
    <definedName name="VRNnazev" localSheetId="2">'D_1_1_1  Rekapitulace'!#REF!</definedName>
    <definedName name="VRNnazev" localSheetId="1">[1]Rekapitulace!#REF!</definedName>
    <definedName name="VRNnazev" localSheetId="3">[1]Rekapitulace!#REF!</definedName>
    <definedName name="VRNnazev" localSheetId="4">#REF!</definedName>
    <definedName name="VRNnazev" localSheetId="6">#REF!</definedName>
    <definedName name="VRNnazev" localSheetId="5">D_1_2_1Sanace_rekap!$A$16</definedName>
    <definedName name="VRNnazev" localSheetId="8">'D_1_4_1 Vzduchotechni_rekapi '!$A$16</definedName>
    <definedName name="VRNnazev" localSheetId="7">#REF!</definedName>
    <definedName name="VRNnazev" localSheetId="11">'D_1_4_1a VZT,elektro_rekapitula'!$A$16</definedName>
    <definedName name="VRNnazev" localSheetId="14">'D_1_4_2 Hromosvod_rekapitulace'!$A$15</definedName>
    <definedName name="VRNnazev">#REF!</definedName>
    <definedName name="VRNproc" localSheetId="2">'D_1_1_1  Rekapitulace'!#REF!</definedName>
    <definedName name="VRNproc" localSheetId="1">[1]Rekapitulace!#REF!</definedName>
    <definedName name="VRNproc" localSheetId="3">[1]Rekapitulace!#REF!</definedName>
    <definedName name="VRNproc" localSheetId="4">#REF!</definedName>
    <definedName name="VRNproc" localSheetId="6">#REF!</definedName>
    <definedName name="VRNproc" localSheetId="5">D_1_2_1Sanace_rekap!$F$16</definedName>
    <definedName name="VRNproc" localSheetId="8">'D_1_4_1 Vzduchotechni_rekapi '!$F$16</definedName>
    <definedName name="VRNproc" localSheetId="7">#REF!</definedName>
    <definedName name="VRNproc" localSheetId="11">'D_1_4_1a VZT,elektro_rekapitula'!$F$16</definedName>
    <definedName name="VRNproc" localSheetId="14">'D_1_4_2 Hromosvod_rekapitulace'!$F$15</definedName>
    <definedName name="VRNproc">#REF!</definedName>
    <definedName name="VRNzakl" localSheetId="2">'D_1_1_1  Rekapitulace'!#REF!</definedName>
    <definedName name="VRNzakl" localSheetId="1">[1]Rekapitulace!#REF!</definedName>
    <definedName name="VRNzakl" localSheetId="3">[1]Rekapitulace!#REF!</definedName>
    <definedName name="VRNzakl" localSheetId="4">#REF!</definedName>
    <definedName name="VRNzakl" localSheetId="6">#REF!</definedName>
    <definedName name="VRNzakl" localSheetId="5">D_1_2_1Sanace_rekap!$G$16</definedName>
    <definedName name="VRNzakl" localSheetId="8">'D_1_4_1 Vzduchotechni_rekapi '!$G$16</definedName>
    <definedName name="VRNzakl" localSheetId="7">#REF!</definedName>
    <definedName name="VRNzakl" localSheetId="11">'D_1_4_1a VZT,elektro_rekapitula'!$G$16</definedName>
    <definedName name="VRNzakl" localSheetId="14">'D_1_4_2 Hromosvod_rekapitulace'!$G$15</definedName>
    <definedName name="VRNzakl">#REF!</definedName>
    <definedName name="Zakazka" localSheetId="1">'D_1_1_1 Strecha kryci list'!$G$9</definedName>
    <definedName name="Zakazka" localSheetId="4">'D_1_2_1 Sanace_kryci'!$G$11</definedName>
    <definedName name="Zakazka" localSheetId="6">#REF!</definedName>
    <definedName name="Zakazka" localSheetId="7">'D_1_4_1 VZT_kryci '!$G$11</definedName>
    <definedName name="Zakazka" localSheetId="10">'D_1_4_1a VZT,elektro_kryci list'!$G$11</definedName>
    <definedName name="Zakazka" localSheetId="13">'D_1_4_2 Hromosvod_kryci list'!$G$11</definedName>
    <definedName name="Zakazka">#REF!</definedName>
    <definedName name="Zaklad22" localSheetId="1">'D_1_1_1 Strecha kryci list'!$F$32</definedName>
    <definedName name="Zaklad22" localSheetId="4">'D_1_2_1 Sanace_kryci'!$F$32</definedName>
    <definedName name="Zaklad22" localSheetId="6">#REF!</definedName>
    <definedName name="Zaklad22" localSheetId="7">'D_1_4_1 VZT_kryci '!$F$32</definedName>
    <definedName name="Zaklad22" localSheetId="10">'D_1_4_1a VZT,elektro_kryci list'!$F$32</definedName>
    <definedName name="Zaklad22" localSheetId="13">'D_1_4_2 Hromosvod_kryci list'!$F$32</definedName>
    <definedName name="Zaklad22">#REF!</definedName>
    <definedName name="Zaklad5" localSheetId="1">'D_1_1_1 Strecha kryci list'!$F$30</definedName>
    <definedName name="Zaklad5" localSheetId="4">'D_1_2_1 Sanace_kryci'!$F$30</definedName>
    <definedName name="Zaklad5" localSheetId="6">#REF!</definedName>
    <definedName name="Zaklad5" localSheetId="7">'D_1_4_1 VZT_kryci '!$F$30</definedName>
    <definedName name="Zaklad5" localSheetId="10">'D_1_4_1a VZT,elektro_kryci list'!$F$30</definedName>
    <definedName name="Zaklad5" localSheetId="13">'D_1_4_2 Hromosvod_kryci list'!$F$30</definedName>
    <definedName name="Zaklad5">#REF!</definedName>
    <definedName name="Zhotovitel" localSheetId="1">'D_1_1_1 Strecha kryci list'!$E$11</definedName>
    <definedName name="Zhotovitel" localSheetId="4">'D_1_2_1 Sanace_kryci'!$C$11:$E$11</definedName>
    <definedName name="Zhotovitel" localSheetId="6">#REF!</definedName>
    <definedName name="Zhotovitel" localSheetId="7">'D_1_4_1 VZT_kryci '!$C$11:$E$11</definedName>
    <definedName name="Zhotovitel" localSheetId="10">'D_1_4_1a VZT,elektro_kryci list'!$C$11:$E$11</definedName>
    <definedName name="Zhotovitel" localSheetId="13">'D_1_4_2 Hromosvod_kryci list'!$C$11:$E$11</definedName>
    <definedName name="Zhotovitel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9"/>
  <c r="C18"/>
  <c r="C16"/>
  <c r="C15"/>
  <c r="I9" i="10"/>
  <c r="I8"/>
  <c r="I7"/>
  <c r="G8"/>
  <c r="F8"/>
  <c r="F7"/>
  <c r="E9"/>
  <c r="E8"/>
  <c r="E7"/>
  <c r="G22" i="6" l="1"/>
  <c r="F12" i="18"/>
  <c r="F11"/>
  <c r="F10"/>
  <c r="F9"/>
  <c r="F8"/>
  <c r="E7"/>
  <c r="G21" i="17"/>
  <c r="G22"/>
  <c r="C15"/>
  <c r="C14"/>
  <c r="G71" i="5" l="1"/>
  <c r="G70"/>
  <c r="G69"/>
  <c r="G68"/>
  <c r="G63"/>
  <c r="G62"/>
  <c r="G61"/>
  <c r="G60"/>
  <c r="G59"/>
  <c r="G58"/>
  <c r="G57"/>
  <c r="G56"/>
  <c r="G54"/>
  <c r="G53"/>
  <c r="G52"/>
  <c r="G51"/>
  <c r="G50"/>
  <c r="G49"/>
  <c r="G44"/>
  <c r="G43"/>
  <c r="G42"/>
  <c r="G41"/>
  <c r="G40"/>
  <c r="G39"/>
  <c r="G38"/>
  <c r="G37"/>
  <c r="G36"/>
  <c r="G34"/>
  <c r="G33"/>
  <c r="G32"/>
  <c r="G31"/>
  <c r="G30"/>
  <c r="G29"/>
  <c r="G21"/>
  <c r="G20"/>
  <c r="G19"/>
  <c r="G18"/>
  <c r="G17"/>
  <c r="G16"/>
  <c r="G15"/>
  <c r="G14"/>
  <c r="G13"/>
  <c r="G7"/>
  <c r="G8"/>
  <c r="G9"/>
  <c r="G10"/>
  <c r="G11"/>
  <c r="G6"/>
  <c r="C62" i="19" l="1"/>
  <c r="BG59"/>
  <c r="BG62" s="1"/>
  <c r="BF59"/>
  <c r="BF62" s="1"/>
  <c r="BE59"/>
  <c r="BE62" s="1"/>
  <c r="BC59"/>
  <c r="BC62" s="1"/>
  <c r="K59"/>
  <c r="K62" s="1"/>
  <c r="I59"/>
  <c r="I62" s="1"/>
  <c r="G59"/>
  <c r="BD59" s="1"/>
  <c r="BD62" s="1"/>
  <c r="K57"/>
  <c r="C57"/>
  <c r="BG56"/>
  <c r="BF56"/>
  <c r="BE56"/>
  <c r="BC56"/>
  <c r="K56"/>
  <c r="I56"/>
  <c r="G56"/>
  <c r="BD56" s="1"/>
  <c r="G55"/>
  <c r="BG54"/>
  <c r="BF54"/>
  <c r="BF57" s="1"/>
  <c r="BE54"/>
  <c r="BD54"/>
  <c r="BC54"/>
  <c r="K54"/>
  <c r="I54"/>
  <c r="G54"/>
  <c r="BG53"/>
  <c r="BF53"/>
  <c r="BE53"/>
  <c r="BE57" s="1"/>
  <c r="BD53"/>
  <c r="BC53"/>
  <c r="K53"/>
  <c r="I53"/>
  <c r="I57" s="1"/>
  <c r="G53"/>
  <c r="C51"/>
  <c r="BG50"/>
  <c r="BF50"/>
  <c r="BE50"/>
  <c r="BC50"/>
  <c r="K50"/>
  <c r="I50"/>
  <c r="G50"/>
  <c r="BD50" s="1"/>
  <c r="BG48"/>
  <c r="BF48"/>
  <c r="BE48"/>
  <c r="BC48"/>
  <c r="K48"/>
  <c r="I48"/>
  <c r="G48"/>
  <c r="BD48" s="1"/>
  <c r="BG47"/>
  <c r="BF47"/>
  <c r="BE47"/>
  <c r="BC47"/>
  <c r="K47"/>
  <c r="I47"/>
  <c r="G47"/>
  <c r="BD47" s="1"/>
  <c r="BG46"/>
  <c r="BF46"/>
  <c r="BE46"/>
  <c r="BC46"/>
  <c r="K46"/>
  <c r="I46"/>
  <c r="G46"/>
  <c r="BD46" s="1"/>
  <c r="BG45"/>
  <c r="BF45"/>
  <c r="BE45"/>
  <c r="BC45"/>
  <c r="K45"/>
  <c r="I45"/>
  <c r="G45"/>
  <c r="BD45" s="1"/>
  <c r="BG44"/>
  <c r="BF44"/>
  <c r="BE44"/>
  <c r="BC44"/>
  <c r="K44"/>
  <c r="I44"/>
  <c r="G44"/>
  <c r="BD44" s="1"/>
  <c r="BG43"/>
  <c r="BF43"/>
  <c r="BE43"/>
  <c r="BC43"/>
  <c r="K43"/>
  <c r="I43"/>
  <c r="G43"/>
  <c r="BD43" s="1"/>
  <c r="BG42"/>
  <c r="BF42"/>
  <c r="BE42"/>
  <c r="BC42"/>
  <c r="K42"/>
  <c r="I42"/>
  <c r="G42"/>
  <c r="BD42" s="1"/>
  <c r="BG41"/>
  <c r="BF41"/>
  <c r="BE41"/>
  <c r="BC41"/>
  <c r="K41"/>
  <c r="I41"/>
  <c r="G41"/>
  <c r="BD41" s="1"/>
  <c r="BG40"/>
  <c r="BF40"/>
  <c r="BE40"/>
  <c r="BC40"/>
  <c r="K40"/>
  <c r="I40"/>
  <c r="G40"/>
  <c r="BD40" s="1"/>
  <c r="BG39"/>
  <c r="BF39"/>
  <c r="BE39"/>
  <c r="BC39"/>
  <c r="K39"/>
  <c r="I39"/>
  <c r="G39"/>
  <c r="BD39" s="1"/>
  <c r="BG38"/>
  <c r="BF38"/>
  <c r="BE38"/>
  <c r="BC38"/>
  <c r="K38"/>
  <c r="I38"/>
  <c r="G38"/>
  <c r="BD38" s="1"/>
  <c r="BG37"/>
  <c r="BF37"/>
  <c r="BE37"/>
  <c r="BC37"/>
  <c r="K37"/>
  <c r="I37"/>
  <c r="G37"/>
  <c r="BD37" s="1"/>
  <c r="BG36"/>
  <c r="BF36"/>
  <c r="BE36"/>
  <c r="BC36"/>
  <c r="K36"/>
  <c r="I36"/>
  <c r="G36"/>
  <c r="BD36" s="1"/>
  <c r="BG35"/>
  <c r="BF35"/>
  <c r="BE35"/>
  <c r="BC35"/>
  <c r="K35"/>
  <c r="I35"/>
  <c r="G35"/>
  <c r="BD35" s="1"/>
  <c r="BG34"/>
  <c r="BF34"/>
  <c r="BE34"/>
  <c r="BC34"/>
  <c r="K34"/>
  <c r="I34"/>
  <c r="G34"/>
  <c r="BD34" s="1"/>
  <c r="BG33"/>
  <c r="BF33"/>
  <c r="BE33"/>
  <c r="BC33"/>
  <c r="K33"/>
  <c r="I33"/>
  <c r="G33"/>
  <c r="BD33" s="1"/>
  <c r="BG32"/>
  <c r="BF32"/>
  <c r="BE32"/>
  <c r="BC32"/>
  <c r="K32"/>
  <c r="I32"/>
  <c r="G32"/>
  <c r="BD32" s="1"/>
  <c r="BG31"/>
  <c r="BF31"/>
  <c r="BE31"/>
  <c r="BC31"/>
  <c r="K31"/>
  <c r="I31"/>
  <c r="G31"/>
  <c r="BD31" s="1"/>
  <c r="BG30"/>
  <c r="BF30"/>
  <c r="BE30"/>
  <c r="BC30"/>
  <c r="K30"/>
  <c r="I30"/>
  <c r="G30"/>
  <c r="BD30" s="1"/>
  <c r="BG29"/>
  <c r="BF29"/>
  <c r="BE29"/>
  <c r="BC29"/>
  <c r="K29"/>
  <c r="I29"/>
  <c r="G29"/>
  <c r="BD29" s="1"/>
  <c r="BG28"/>
  <c r="BF28"/>
  <c r="BE28"/>
  <c r="BC28"/>
  <c r="K28"/>
  <c r="I28"/>
  <c r="G28"/>
  <c r="BD28" s="1"/>
  <c r="BG27"/>
  <c r="BF27"/>
  <c r="BE27"/>
  <c r="BC27"/>
  <c r="K27"/>
  <c r="I27"/>
  <c r="G27"/>
  <c r="BE25"/>
  <c r="C25"/>
  <c r="BG24"/>
  <c r="BF24"/>
  <c r="BE24"/>
  <c r="BC24"/>
  <c r="K24"/>
  <c r="I24"/>
  <c r="G24"/>
  <c r="BD24" s="1"/>
  <c r="BG23"/>
  <c r="BF23"/>
  <c r="BE23"/>
  <c r="BC23"/>
  <c r="K23"/>
  <c r="I23"/>
  <c r="G23"/>
  <c r="BD23" s="1"/>
  <c r="BG22"/>
  <c r="BF22"/>
  <c r="BE22"/>
  <c r="BC22"/>
  <c r="K22"/>
  <c r="I22"/>
  <c r="I25" s="1"/>
  <c r="G22"/>
  <c r="BD22" s="1"/>
  <c r="BG21"/>
  <c r="BF21"/>
  <c r="BE21"/>
  <c r="BC21"/>
  <c r="K21"/>
  <c r="I21"/>
  <c r="G21"/>
  <c r="BD21" s="1"/>
  <c r="BG20"/>
  <c r="BG25" s="1"/>
  <c r="BF20"/>
  <c r="BE20"/>
  <c r="BC20"/>
  <c r="BC25" s="1"/>
  <c r="K20"/>
  <c r="K25" s="1"/>
  <c r="I20"/>
  <c r="G20"/>
  <c r="G25" s="1"/>
  <c r="BC18"/>
  <c r="K18"/>
  <c r="C18"/>
  <c r="BG17"/>
  <c r="BG18" s="1"/>
  <c r="BF17"/>
  <c r="BF18" s="1"/>
  <c r="BE17"/>
  <c r="BE18" s="1"/>
  <c r="BD17"/>
  <c r="BD18" s="1"/>
  <c r="BC17"/>
  <c r="K17"/>
  <c r="I17"/>
  <c r="I18" s="1"/>
  <c r="G17"/>
  <c r="G18" s="1"/>
  <c r="C15"/>
  <c r="BG14"/>
  <c r="BF14"/>
  <c r="BE14"/>
  <c r="BD14"/>
  <c r="K14"/>
  <c r="I14"/>
  <c r="G14"/>
  <c r="BC14" s="1"/>
  <c r="BG13"/>
  <c r="BF13"/>
  <c r="BE13"/>
  <c r="BD13"/>
  <c r="K13"/>
  <c r="I13"/>
  <c r="G13"/>
  <c r="BC13" s="1"/>
  <c r="BG12"/>
  <c r="BF12"/>
  <c r="BE12"/>
  <c r="BD12"/>
  <c r="K12"/>
  <c r="I12"/>
  <c r="G12"/>
  <c r="BC12" s="1"/>
  <c r="BG11"/>
  <c r="BF11"/>
  <c r="BE11"/>
  <c r="BD11"/>
  <c r="K11"/>
  <c r="I11"/>
  <c r="G11"/>
  <c r="BC11" s="1"/>
  <c r="BG10"/>
  <c r="BF10"/>
  <c r="BE10"/>
  <c r="BD10"/>
  <c r="K10"/>
  <c r="I10"/>
  <c r="G10"/>
  <c r="BC10" s="1"/>
  <c r="BG9"/>
  <c r="BF9"/>
  <c r="BE9"/>
  <c r="BD9"/>
  <c r="K9"/>
  <c r="I9"/>
  <c r="G9"/>
  <c r="BC9" s="1"/>
  <c r="BG8"/>
  <c r="BF8"/>
  <c r="BE8"/>
  <c r="BD8"/>
  <c r="K8"/>
  <c r="K15" s="1"/>
  <c r="I8"/>
  <c r="I15" s="1"/>
  <c r="G8"/>
  <c r="BC8" s="1"/>
  <c r="C4"/>
  <c r="H3"/>
  <c r="C3"/>
  <c r="I12" i="18"/>
  <c r="H12"/>
  <c r="G12"/>
  <c r="E12"/>
  <c r="B12"/>
  <c r="A12"/>
  <c r="I11"/>
  <c r="H11"/>
  <c r="G11"/>
  <c r="E11"/>
  <c r="B11"/>
  <c r="A11"/>
  <c r="I10"/>
  <c r="H10"/>
  <c r="G10"/>
  <c r="E10"/>
  <c r="B10"/>
  <c r="A10"/>
  <c r="I9"/>
  <c r="H9"/>
  <c r="G9"/>
  <c r="E9"/>
  <c r="B9"/>
  <c r="A9"/>
  <c r="I8"/>
  <c r="H8"/>
  <c r="G8"/>
  <c r="E8"/>
  <c r="B8"/>
  <c r="A8"/>
  <c r="I7"/>
  <c r="H7"/>
  <c r="G7"/>
  <c r="F7"/>
  <c r="B7"/>
  <c r="A7"/>
  <c r="C2"/>
  <c r="C1"/>
  <c r="F31" i="17"/>
  <c r="C20"/>
  <c r="D16"/>
  <c r="D15"/>
  <c r="D14"/>
  <c r="G8"/>
  <c r="E13" i="18" l="1"/>
  <c r="C16" i="17" s="1"/>
  <c r="K51" i="19"/>
  <c r="I51"/>
  <c r="BC57"/>
  <c r="G57"/>
  <c r="BG57"/>
  <c r="BC51"/>
  <c r="G51"/>
  <c r="BE51"/>
  <c r="BF51"/>
  <c r="BG51"/>
  <c r="BD20"/>
  <c r="BD25" s="1"/>
  <c r="BF25"/>
  <c r="BD15"/>
  <c r="BE15"/>
  <c r="BG15"/>
  <c r="BF15"/>
  <c r="I13" i="18"/>
  <c r="F13"/>
  <c r="G13"/>
  <c r="H13"/>
  <c r="BC15" i="19"/>
  <c r="BD57"/>
  <c r="BD27"/>
  <c r="BD51" s="1"/>
  <c r="G62"/>
  <c r="G15"/>
  <c r="G18" i="18" l="1"/>
  <c r="I18" s="1"/>
  <c r="G19"/>
  <c r="I19" s="1"/>
  <c r="G20"/>
  <c r="I20" s="1"/>
  <c r="C17" i="17"/>
  <c r="C18" s="1"/>
  <c r="C21" s="1"/>
  <c r="C22" s="1"/>
  <c r="F32" s="1"/>
  <c r="H21" i="18" l="1"/>
  <c r="F33" i="17"/>
  <c r="F34" s="1"/>
  <c r="C5" i="4"/>
  <c r="F11" i="16"/>
  <c r="C16" i="15" l="1"/>
  <c r="H17" i="16"/>
  <c r="G16"/>
  <c r="I16" s="1"/>
  <c r="H11"/>
  <c r="I9"/>
  <c r="G11"/>
  <c r="I7"/>
  <c r="I11" s="1"/>
  <c r="C1"/>
  <c r="C33" i="15"/>
  <c r="F33" s="1"/>
  <c r="C31"/>
  <c r="G23"/>
  <c r="G22" s="1"/>
  <c r="C9"/>
  <c r="G7"/>
  <c r="C33" i="14"/>
  <c r="F33" s="1"/>
  <c r="C31"/>
  <c r="G23"/>
  <c r="G22" s="1"/>
  <c r="C9"/>
  <c r="G7"/>
  <c r="E10" i="13"/>
  <c r="H9"/>
  <c r="G9"/>
  <c r="H8"/>
  <c r="G8"/>
  <c r="H7"/>
  <c r="G7"/>
  <c r="H17"/>
  <c r="G16"/>
  <c r="I16" s="1"/>
  <c r="I9"/>
  <c r="E9"/>
  <c r="E8"/>
  <c r="I7"/>
  <c r="E7"/>
  <c r="C1"/>
  <c r="H11" l="1"/>
  <c r="C17" i="14" s="1"/>
  <c r="G11" i="13"/>
  <c r="C18" i="14" s="1"/>
  <c r="F11" i="13"/>
  <c r="C16" i="14" s="1"/>
  <c r="E11" i="13"/>
  <c r="G73" i="5"/>
  <c r="I10" i="13" s="1"/>
  <c r="I11" s="1"/>
  <c r="C21" i="14" s="1"/>
  <c r="G64" i="5"/>
  <c r="G22"/>
  <c r="G45"/>
  <c r="G37" i="12"/>
  <c r="G36"/>
  <c r="G35"/>
  <c r="G34"/>
  <c r="G33"/>
  <c r="G32" s="1"/>
  <c r="E9" i="16" s="1"/>
  <c r="G31" i="12"/>
  <c r="G30"/>
  <c r="G29"/>
  <c r="G28"/>
  <c r="G27"/>
  <c r="G25"/>
  <c r="G24"/>
  <c r="G23"/>
  <c r="G22"/>
  <c r="G21"/>
  <c r="G20"/>
  <c r="G19"/>
  <c r="G18"/>
  <c r="G17"/>
  <c r="G16"/>
  <c r="G15"/>
  <c r="G14"/>
  <c r="G13"/>
  <c r="G12"/>
  <c r="C19" i="14" l="1"/>
  <c r="C22" s="1"/>
  <c r="C23" s="1"/>
  <c r="F30" s="1"/>
  <c r="F31" s="1"/>
  <c r="F34" s="1"/>
  <c r="E75" i="5"/>
  <c r="I36" i="12"/>
  <c r="G26"/>
  <c r="E8" i="16" s="1"/>
  <c r="G11" i="12"/>
  <c r="C15" i="14"/>
  <c r="C48" i="11"/>
  <c r="BE47"/>
  <c r="BD47"/>
  <c r="BC47"/>
  <c r="BB47"/>
  <c r="BA47"/>
  <c r="G47"/>
  <c r="BE46"/>
  <c r="BD46"/>
  <c r="BC46"/>
  <c r="BA46"/>
  <c r="G46"/>
  <c r="BB46" s="1"/>
  <c r="BE45"/>
  <c r="BD45"/>
  <c r="BC45"/>
  <c r="BA45"/>
  <c r="G45"/>
  <c r="C43"/>
  <c r="BE42"/>
  <c r="BC42"/>
  <c r="BB42"/>
  <c r="BA42"/>
  <c r="G42"/>
  <c r="BD42" s="1"/>
  <c r="BE41"/>
  <c r="BC41"/>
  <c r="BB41"/>
  <c r="BA41"/>
  <c r="G41"/>
  <c r="BD41" s="1"/>
  <c r="BE40"/>
  <c r="BC40"/>
  <c r="BB40"/>
  <c r="BA40"/>
  <c r="G40"/>
  <c r="BD40" s="1"/>
  <c r="C38"/>
  <c r="BE37"/>
  <c r="BD37"/>
  <c r="BB37"/>
  <c r="BA37"/>
  <c r="G37"/>
  <c r="BC37" s="1"/>
  <c r="BE36"/>
  <c r="BC36"/>
  <c r="BB36"/>
  <c r="BA36"/>
  <c r="G36"/>
  <c r="BD36" s="1"/>
  <c r="BE35"/>
  <c r="BD35"/>
  <c r="BB35"/>
  <c r="BA35"/>
  <c r="G35"/>
  <c r="BC35" s="1"/>
  <c r="BE34"/>
  <c r="BC34"/>
  <c r="BB34"/>
  <c r="BA34"/>
  <c r="G34"/>
  <c r="BD34" s="1"/>
  <c r="BE33"/>
  <c r="BD33"/>
  <c r="BB33"/>
  <c r="BA33"/>
  <c r="G33"/>
  <c r="BC33" s="1"/>
  <c r="BE32"/>
  <c r="BC32"/>
  <c r="BB32"/>
  <c r="BA32"/>
  <c r="G32"/>
  <c r="BD32" s="1"/>
  <c r="BE31"/>
  <c r="BD31"/>
  <c r="BC31"/>
  <c r="BB31"/>
  <c r="BA31"/>
  <c r="G31"/>
  <c r="BE30"/>
  <c r="BD30"/>
  <c r="BB30"/>
  <c r="BA30"/>
  <c r="G30"/>
  <c r="BC30" s="1"/>
  <c r="BE29"/>
  <c r="BD29"/>
  <c r="BB29"/>
  <c r="BA29"/>
  <c r="G29"/>
  <c r="BC29" s="1"/>
  <c r="BE28"/>
  <c r="BD28"/>
  <c r="BC28"/>
  <c r="BB28"/>
  <c r="BA28"/>
  <c r="G28"/>
  <c r="BE27"/>
  <c r="BD27"/>
  <c r="BB27"/>
  <c r="BA27"/>
  <c r="G27"/>
  <c r="BC27" s="1"/>
  <c r="BE26"/>
  <c r="BD26"/>
  <c r="BB26"/>
  <c r="BA26"/>
  <c r="G26"/>
  <c r="BC26" s="1"/>
  <c r="BE25"/>
  <c r="BD25"/>
  <c r="BB25"/>
  <c r="BA25"/>
  <c r="G25"/>
  <c r="BC25" s="1"/>
  <c r="BE24"/>
  <c r="BD24"/>
  <c r="BB24"/>
  <c r="BA24"/>
  <c r="G24"/>
  <c r="BC24" s="1"/>
  <c r="BE23"/>
  <c r="BC23"/>
  <c r="BB23"/>
  <c r="BA23"/>
  <c r="G23"/>
  <c r="BD23" s="1"/>
  <c r="BE22"/>
  <c r="BD22"/>
  <c r="BB22"/>
  <c r="BA22"/>
  <c r="G22"/>
  <c r="BC22" s="1"/>
  <c r="BE21"/>
  <c r="BC21"/>
  <c r="BB21"/>
  <c r="BA21"/>
  <c r="G21"/>
  <c r="BD21" s="1"/>
  <c r="BE20"/>
  <c r="BD20"/>
  <c r="BB20"/>
  <c r="BA20"/>
  <c r="G20"/>
  <c r="BC20" s="1"/>
  <c r="BE19"/>
  <c r="BD19"/>
  <c r="BB19"/>
  <c r="BA19"/>
  <c r="G19"/>
  <c r="BC19" s="1"/>
  <c r="BE18"/>
  <c r="BD18"/>
  <c r="BB18"/>
  <c r="BA18"/>
  <c r="G18"/>
  <c r="BC18" s="1"/>
  <c r="BE17"/>
  <c r="BC17"/>
  <c r="BB17"/>
  <c r="BA17"/>
  <c r="G17"/>
  <c r="BD17" s="1"/>
  <c r="BE16"/>
  <c r="BD16"/>
  <c r="BB16"/>
  <c r="BA16"/>
  <c r="G16"/>
  <c r="BC16" s="1"/>
  <c r="BE15"/>
  <c r="BC15"/>
  <c r="BB15"/>
  <c r="BA15"/>
  <c r="G15"/>
  <c r="BD15" s="1"/>
  <c r="BE14"/>
  <c r="BD14"/>
  <c r="BB14"/>
  <c r="BA14"/>
  <c r="G14"/>
  <c r="BC14" s="1"/>
  <c r="BE13"/>
  <c r="BD13"/>
  <c r="BB13"/>
  <c r="BA13"/>
  <c r="G13"/>
  <c r="BC13" s="1"/>
  <c r="BE12"/>
  <c r="BC12"/>
  <c r="BB12"/>
  <c r="BA12"/>
  <c r="G12"/>
  <c r="BD12" s="1"/>
  <c r="BE11"/>
  <c r="BD11"/>
  <c r="BB11"/>
  <c r="BA11"/>
  <c r="G11"/>
  <c r="BC11" s="1"/>
  <c r="BE10"/>
  <c r="BC10"/>
  <c r="BB10"/>
  <c r="BA10"/>
  <c r="G10"/>
  <c r="BD10" s="1"/>
  <c r="BE9"/>
  <c r="BD9"/>
  <c r="BB9"/>
  <c r="BA9"/>
  <c r="G9"/>
  <c r="BC9" s="1"/>
  <c r="BE8"/>
  <c r="BC8"/>
  <c r="BB8"/>
  <c r="BA8"/>
  <c r="G8"/>
  <c r="E4"/>
  <c r="F3"/>
  <c r="C3"/>
  <c r="H16" i="10"/>
  <c r="G15"/>
  <c r="I15" s="1"/>
  <c r="G9"/>
  <c r="B9"/>
  <c r="A9"/>
  <c r="B8"/>
  <c r="A8"/>
  <c r="B7"/>
  <c r="A7"/>
  <c r="C2"/>
  <c r="C1"/>
  <c r="C33" i="9"/>
  <c r="F33" s="1"/>
  <c r="C31"/>
  <c r="G23"/>
  <c r="G22" s="1"/>
  <c r="C9"/>
  <c r="G7"/>
  <c r="D2"/>
  <c r="C2"/>
  <c r="G48" i="11" l="1"/>
  <c r="H9" i="10" s="1"/>
  <c r="BA43" i="11"/>
  <c r="BC48"/>
  <c r="BE48"/>
  <c r="BB45"/>
  <c r="BC43"/>
  <c r="BE43"/>
  <c r="G38"/>
  <c r="H7" i="10" s="1"/>
  <c r="I31" i="12"/>
  <c r="G9"/>
  <c r="C6" i="4" s="1"/>
  <c r="D6" s="1"/>
  <c r="E6" s="1"/>
  <c r="E7" i="16"/>
  <c r="E11" s="1"/>
  <c r="C15" i="15" s="1"/>
  <c r="C19" s="1"/>
  <c r="C22" s="1"/>
  <c r="C23" s="1"/>
  <c r="F30" s="1"/>
  <c r="F31" s="1"/>
  <c r="I25" i="12"/>
  <c r="G38"/>
  <c r="E10" i="10"/>
  <c r="BA38" i="11"/>
  <c r="BB43"/>
  <c r="G43"/>
  <c r="H8" i="10" s="1"/>
  <c r="BB38" i="11"/>
  <c r="BD8"/>
  <c r="BD38" s="1"/>
  <c r="BA48"/>
  <c r="BD48"/>
  <c r="BE38"/>
  <c r="BD43"/>
  <c r="F10" i="10"/>
  <c r="G10"/>
  <c r="I10"/>
  <c r="BC38" i="11"/>
  <c r="BB48"/>
  <c r="H10" i="10" l="1"/>
  <c r="C17" i="9" s="1"/>
  <c r="C19" s="1"/>
  <c r="C22" s="1"/>
  <c r="C23" s="1"/>
  <c r="F30" s="1"/>
  <c r="F31" s="1"/>
  <c r="F34" s="1"/>
  <c r="F34" i="15"/>
  <c r="C57" i="8"/>
  <c r="BE56"/>
  <c r="BD56"/>
  <c r="BC56"/>
  <c r="BB56"/>
  <c r="G56"/>
  <c r="BA56" s="1"/>
  <c r="BE55"/>
  <c r="BD55"/>
  <c r="BC55"/>
  <c r="BB55"/>
  <c r="BA55"/>
  <c r="G55"/>
  <c r="C53"/>
  <c r="BE52"/>
  <c r="BC52"/>
  <c r="BB52"/>
  <c r="BA52"/>
  <c r="G52"/>
  <c r="BD52" s="1"/>
  <c r="BE51"/>
  <c r="BC51"/>
  <c r="BB51"/>
  <c r="BA51"/>
  <c r="G51"/>
  <c r="BD51" s="1"/>
  <c r="BE50"/>
  <c r="BC50"/>
  <c r="BB50"/>
  <c r="BA50"/>
  <c r="G50"/>
  <c r="BD50" s="1"/>
  <c r="BE49"/>
  <c r="BC49"/>
  <c r="BB49"/>
  <c r="BA49"/>
  <c r="G49"/>
  <c r="C47"/>
  <c r="BD46"/>
  <c r="BC46"/>
  <c r="BB46"/>
  <c r="BA46"/>
  <c r="G46"/>
  <c r="BE46" s="1"/>
  <c r="BD45"/>
  <c r="BC45"/>
  <c r="BB45"/>
  <c r="BA45"/>
  <c r="G45"/>
  <c r="BE45" s="1"/>
  <c r="BD44"/>
  <c r="BC44"/>
  <c r="BB44"/>
  <c r="BA44"/>
  <c r="G44"/>
  <c r="BE44" s="1"/>
  <c r="BD43"/>
  <c r="BC43"/>
  <c r="BB43"/>
  <c r="BA43"/>
  <c r="G43"/>
  <c r="BE43" s="1"/>
  <c r="BD42"/>
  <c r="BC42"/>
  <c r="BB42"/>
  <c r="BA42"/>
  <c r="G42"/>
  <c r="BE42" s="1"/>
  <c r="C40"/>
  <c r="BE39"/>
  <c r="BD39"/>
  <c r="BB39"/>
  <c r="BA39"/>
  <c r="G39"/>
  <c r="BC39" s="1"/>
  <c r="BE38"/>
  <c r="BC38"/>
  <c r="BB38"/>
  <c r="BA38"/>
  <c r="G38"/>
  <c r="BD38" s="1"/>
  <c r="BE37"/>
  <c r="BD37"/>
  <c r="BB37"/>
  <c r="BA37"/>
  <c r="G37"/>
  <c r="BC37" s="1"/>
  <c r="BE36"/>
  <c r="BC36"/>
  <c r="BB36"/>
  <c r="BA36"/>
  <c r="G36"/>
  <c r="BD36" s="1"/>
  <c r="BE35"/>
  <c r="BD35"/>
  <c r="BB35"/>
  <c r="BA35"/>
  <c r="G35"/>
  <c r="BC35" s="1"/>
  <c r="BE34"/>
  <c r="BD34"/>
  <c r="BB34"/>
  <c r="BA34"/>
  <c r="G34"/>
  <c r="BC34" s="1"/>
  <c r="BE33"/>
  <c r="BD33"/>
  <c r="BB33"/>
  <c r="BA33"/>
  <c r="G33"/>
  <c r="BC33" s="1"/>
  <c r="BE32"/>
  <c r="BC32"/>
  <c r="BB32"/>
  <c r="BA32"/>
  <c r="G32"/>
  <c r="BD32" s="1"/>
  <c r="BE31"/>
  <c r="BD31"/>
  <c r="BB31"/>
  <c r="BA31"/>
  <c r="G31"/>
  <c r="BC31" s="1"/>
  <c r="BE30"/>
  <c r="BD30"/>
  <c r="BB30"/>
  <c r="BA30"/>
  <c r="G30"/>
  <c r="BC30" s="1"/>
  <c r="BE29"/>
  <c r="BC29"/>
  <c r="BB29"/>
  <c r="BA29"/>
  <c r="G29"/>
  <c r="BD29" s="1"/>
  <c r="BE28"/>
  <c r="BD28"/>
  <c r="BB28"/>
  <c r="BA28"/>
  <c r="G28"/>
  <c r="BC28" s="1"/>
  <c r="BE27"/>
  <c r="BD27"/>
  <c r="BB27"/>
  <c r="BA27"/>
  <c r="G27"/>
  <c r="BC27" s="1"/>
  <c r="BE26"/>
  <c r="BC26"/>
  <c r="BB26"/>
  <c r="BA26"/>
  <c r="G26"/>
  <c r="BD26" s="1"/>
  <c r="BE25"/>
  <c r="BD25"/>
  <c r="BB25"/>
  <c r="BA25"/>
  <c r="G25"/>
  <c r="BC25" s="1"/>
  <c r="BE24"/>
  <c r="BD24"/>
  <c r="BC24"/>
  <c r="BB24"/>
  <c r="BA24"/>
  <c r="G24"/>
  <c r="BE23"/>
  <c r="BD23"/>
  <c r="BB23"/>
  <c r="BA23"/>
  <c r="G23"/>
  <c r="BC23" s="1"/>
  <c r="BE22"/>
  <c r="BC22"/>
  <c r="BB22"/>
  <c r="BA22"/>
  <c r="G22"/>
  <c r="BD22" s="1"/>
  <c r="BE21"/>
  <c r="BD21"/>
  <c r="BB21"/>
  <c r="BA21"/>
  <c r="G21"/>
  <c r="BC21" s="1"/>
  <c r="BE20"/>
  <c r="BD20"/>
  <c r="BB20"/>
  <c r="BA20"/>
  <c r="G20"/>
  <c r="BC20" s="1"/>
  <c r="BE19"/>
  <c r="BD19"/>
  <c r="BB19"/>
  <c r="BA19"/>
  <c r="G19"/>
  <c r="BC19" s="1"/>
  <c r="BE18"/>
  <c r="BC18"/>
  <c r="BB18"/>
  <c r="BA18"/>
  <c r="G18"/>
  <c r="BD18" s="1"/>
  <c r="BE17"/>
  <c r="BC17"/>
  <c r="BB17"/>
  <c r="BA17"/>
  <c r="G17"/>
  <c r="BD17" s="1"/>
  <c r="BE16"/>
  <c r="BC16"/>
  <c r="BB16"/>
  <c r="BA16"/>
  <c r="G16"/>
  <c r="BD16" s="1"/>
  <c r="BE15"/>
  <c r="BD15"/>
  <c r="BC15"/>
  <c r="BB15"/>
  <c r="BA15"/>
  <c r="G15"/>
  <c r="BE14"/>
  <c r="BC14"/>
  <c r="BB14"/>
  <c r="BA14"/>
  <c r="G14"/>
  <c r="BD14" s="1"/>
  <c r="BE13"/>
  <c r="BD13"/>
  <c r="BB13"/>
  <c r="BA13"/>
  <c r="G13"/>
  <c r="BC13" s="1"/>
  <c r="BE12"/>
  <c r="BD12"/>
  <c r="BC12"/>
  <c r="BB12"/>
  <c r="BA12"/>
  <c r="G12"/>
  <c r="BE11"/>
  <c r="BD11"/>
  <c r="BB11"/>
  <c r="BA11"/>
  <c r="G11"/>
  <c r="BC11" s="1"/>
  <c r="BE10"/>
  <c r="BC10"/>
  <c r="BB10"/>
  <c r="BA10"/>
  <c r="G10"/>
  <c r="BD10" s="1"/>
  <c r="BE9"/>
  <c r="BD9"/>
  <c r="BB9"/>
  <c r="BA9"/>
  <c r="G9"/>
  <c r="BC9" s="1"/>
  <c r="BE8"/>
  <c r="BD8"/>
  <c r="BC8"/>
  <c r="BB8"/>
  <c r="BA8"/>
  <c r="G8"/>
  <c r="E4"/>
  <c r="C4"/>
  <c r="F3"/>
  <c r="C3"/>
  <c r="H17" i="7"/>
  <c r="G16"/>
  <c r="I16" s="1"/>
  <c r="B10"/>
  <c r="A10"/>
  <c r="B9"/>
  <c r="A9"/>
  <c r="B8"/>
  <c r="A8"/>
  <c r="B7"/>
  <c r="A7"/>
  <c r="C2"/>
  <c r="C1"/>
  <c r="C33" i="6"/>
  <c r="F33" s="1"/>
  <c r="C31"/>
  <c r="G23"/>
  <c r="C9"/>
  <c r="G7"/>
  <c r="D2"/>
  <c r="C2"/>
  <c r="C9" i="4" l="1"/>
  <c r="D9" s="1"/>
  <c r="E9" s="1"/>
  <c r="BC57" i="8"/>
  <c r="BE57"/>
  <c r="BA53"/>
  <c r="BB47"/>
  <c r="BE40"/>
  <c r="BB40"/>
  <c r="G11" i="7"/>
  <c r="C18" i="6" s="1"/>
  <c r="BD40" i="8"/>
  <c r="BD47"/>
  <c r="G53"/>
  <c r="H9" i="7" s="1"/>
  <c r="G57" i="8"/>
  <c r="H10" i="7" s="1"/>
  <c r="G47" i="8"/>
  <c r="BA57"/>
  <c r="BA47"/>
  <c r="BB53"/>
  <c r="BB57"/>
  <c r="BC47"/>
  <c r="BC53"/>
  <c r="E11" i="7"/>
  <c r="C15" i="6" s="1"/>
  <c r="G40" i="8"/>
  <c r="H7" i="7" s="1"/>
  <c r="BE53" i="8"/>
  <c r="BD57"/>
  <c r="BA40"/>
  <c r="F11" i="7"/>
  <c r="C16" i="6" s="1"/>
  <c r="BE47" i="8"/>
  <c r="BC40"/>
  <c r="BD49"/>
  <c r="BD53" s="1"/>
  <c r="I11" i="7" l="1"/>
  <c r="C21" i="6" s="1"/>
  <c r="H8" i="7"/>
  <c r="H11" s="1"/>
  <c r="C17" i="6" s="1"/>
  <c r="C19" s="1"/>
  <c r="C22" l="1"/>
  <c r="C23" s="1"/>
  <c r="F30" s="1"/>
  <c r="C8" i="4" s="1"/>
  <c r="D8" s="1"/>
  <c r="E8" s="1"/>
  <c r="C7"/>
  <c r="D7" s="1"/>
  <c r="F31" i="6" l="1"/>
  <c r="F34" s="1"/>
  <c r="E7" i="4"/>
  <c r="C11" l="1"/>
  <c r="D5" l="1"/>
  <c r="E5" l="1"/>
  <c r="E11" s="1"/>
  <c r="D11"/>
</calcChain>
</file>

<file path=xl/sharedStrings.xml><?xml version="1.0" encoding="utf-8"?>
<sst xmlns="http://schemas.openxmlformats.org/spreadsheetml/2006/main" count="1240" uniqueCount="559">
  <si>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</si>
  <si>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</si>
  <si>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</si>
  <si>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</si>
  <si>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</si>
  <si>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</si>
  <si>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</si>
  <si>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</si>
  <si>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</si>
  <si>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</si>
  <si>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</si>
  <si>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</si>
  <si>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</si>
  <si>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</si>
  <si>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</si>
  <si>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</si>
  <si>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</si>
  <si>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</si>
  <si>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</si>
  <si>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</si>
  <si>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</si>
  <si>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</si>
  <si>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</si>
  <si>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</si>
  <si>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</si>
  <si>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</si>
  <si>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</si>
  <si>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</si>
  <si>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</si>
  <si>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</si>
  <si>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</si>
  <si>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</si>
  <si>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</si>
  <si>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</si>
  <si>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</si>
  <si>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</si>
  <si>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</si>
  <si>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</si>
  <si>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</si>
  <si>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</si>
  <si>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</si>
  <si>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</si>
  <si>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</si>
  <si>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</si>
  <si>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</si>
  <si>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</si>
  <si>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</si>
  <si>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</si>
  <si>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</si>
  <si>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</si>
  <si>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</si>
  <si>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</si>
  <si>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</si>
  <si>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</si>
  <si>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</si>
  <si>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</si>
  <si>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</si>
  <si>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</si>
  <si>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</si>
  <si>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</si>
  <si>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</si>
  <si>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</si>
  <si>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</si>
  <si>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</si>
  <si>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</si>
  <si>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</si>
  <si>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</si>
  <si>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</si>
  <si>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</si>
  <si>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</si>
  <si>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Celkem za</t>
  </si>
  <si>
    <t>MŠ Černopolní, Brno</t>
  </si>
  <si>
    <t>97</t>
  </si>
  <si>
    <t>Prorážení otvorů</t>
  </si>
  <si>
    <t>979 01-1111.R00</t>
  </si>
  <si>
    <t>Svislá doprava suti a vybour. hmot za 2.NP a 1.PP</t>
  </si>
  <si>
    <t>t</t>
  </si>
  <si>
    <t>979 99-0121.R00</t>
  </si>
  <si>
    <t>Poplatek za skládku suti - asfaltové pásy</t>
  </si>
  <si>
    <t>979 99-0161.R00</t>
  </si>
  <si>
    <t>Poplatek za skládku suti - dřevo</t>
  </si>
  <si>
    <t>979 08-1111.R00</t>
  </si>
  <si>
    <t>Odvoz suti a vybour. hmot na skládku do 1 km</t>
  </si>
  <si>
    <t>979 08-1121.R00</t>
  </si>
  <si>
    <t>Příplatek k odvozu za každý další 1 km</t>
  </si>
  <si>
    <t>979 08-2111.R00</t>
  </si>
  <si>
    <t>Vnitrostaveništní doprava suti do 10 m</t>
  </si>
  <si>
    <t>979 08-2121.R00</t>
  </si>
  <si>
    <t>Příplatek k vnitrost. dopravě suti za dalších 5 m</t>
  </si>
  <si>
    <t>711</t>
  </si>
  <si>
    <t>Izolace proti vodě</t>
  </si>
  <si>
    <t>711 13-0101.R00</t>
  </si>
  <si>
    <t>Odstr.izolace proti vlhk.vodor. pásy na sucho,1vrs</t>
  </si>
  <si>
    <t>m2</t>
  </si>
  <si>
    <t>762</t>
  </si>
  <si>
    <t>Konstrukce tesařské</t>
  </si>
  <si>
    <t>762 34-1811.R00</t>
  </si>
  <si>
    <t>Demontáž bednění střech rovných z prken hrubých</t>
  </si>
  <si>
    <t>762 34-1210.R00</t>
  </si>
  <si>
    <t>Montáž bednění střech rovných, prkna hrubá na sraz</t>
  </si>
  <si>
    <t>605-11080</t>
  </si>
  <si>
    <t>Řezivo SM středové tl. 18-32 jakost I, L=4-6 m</t>
  </si>
  <si>
    <t>m3</t>
  </si>
  <si>
    <t>762 39-5001.R00</t>
  </si>
  <si>
    <t>Spojovací a ochranné prostředky pro bednění</t>
  </si>
  <si>
    <t>998 76-2102.R00</t>
  </si>
  <si>
    <t>Přesun hmot pro tesařské konstrukce, výšky do 12 m</t>
  </si>
  <si>
    <t>764</t>
  </si>
  <si>
    <t>Konstrukce klempířské</t>
  </si>
  <si>
    <t>764 31-1822.R00</t>
  </si>
  <si>
    <t>Demont. krytiny, tabule 2 x 1 m, nad 25 m2, do 30°</t>
  </si>
  <si>
    <t>764 33-1850.R00</t>
  </si>
  <si>
    <t>Demontáž lemování zdí, rš 400 a 500 mm, do 30°</t>
  </si>
  <si>
    <t>m</t>
  </si>
  <si>
    <t>764 33-9830.R00</t>
  </si>
  <si>
    <t>Demontáž lemování komínů v ploše, hl. kryt, do 30°</t>
  </si>
  <si>
    <t>764 34-5831.R00</t>
  </si>
  <si>
    <t>Demontáž ventilačních nástavců D do 150 mm, do 30°</t>
  </si>
  <si>
    <t>kus</t>
  </si>
  <si>
    <t>764 34-5841.R00</t>
  </si>
  <si>
    <t>Demontáž ventilačních nástavců D do 200 mm, do 30°</t>
  </si>
  <si>
    <t>764 35-2810.R00</t>
  </si>
  <si>
    <t>764 35-1836.R00</t>
  </si>
  <si>
    <t>Demontáž háků, sklon do 30°</t>
  </si>
  <si>
    <t>764 36-2810.R00</t>
  </si>
  <si>
    <t>Demontáž střešního okna, hladká krytina, do 30°</t>
  </si>
  <si>
    <t>764 39-1840.R00</t>
  </si>
  <si>
    <t>Demontáž závětrné lišty, rš 400 a 500 mm, do 30°</t>
  </si>
  <si>
    <t>764 43-0840.R00</t>
  </si>
  <si>
    <t>Demontáž oplechování zdí,rš od 330 do 500 mm</t>
  </si>
  <si>
    <t>764 21-1441.R00</t>
  </si>
  <si>
    <t>Krytina hladká z Ti Zn, svitky š. 670 mm, do 30°</t>
  </si>
  <si>
    <t>764 23-1440.R00</t>
  </si>
  <si>
    <t>Lemování Ti Zn plechem zdí,tvrdá krytina,rš 400 mm</t>
  </si>
  <si>
    <t>764 23-9430.R00</t>
  </si>
  <si>
    <t>Lemování z Ti Zn komínů, hladká krytina, v ploše</t>
  </si>
  <si>
    <t>764 24-6430.R00</t>
  </si>
  <si>
    <t>Ventilační nástavce Ti Zn, hladká krytina, D 150mm</t>
  </si>
  <si>
    <t>764 24-6440.R00</t>
  </si>
  <si>
    <t>Ventilační nástavce Ti Zn, hladká krytina, D 200mm</t>
  </si>
  <si>
    <t>764 25-9411.R00</t>
  </si>
  <si>
    <t>Kotlík kónický z pl.Ti-Zn pro trouby, D do 150 mm</t>
  </si>
  <si>
    <t>764 29-1430.R00</t>
  </si>
  <si>
    <t>Závětrná lišta z Ti Zn plechu, rš 400 mm</t>
  </si>
  <si>
    <t>764 29-2639.R00</t>
  </si>
  <si>
    <t>Strukturní oddělovací vrstva s pojistnou hydroizol</t>
  </si>
  <si>
    <t>764 34-8221.R01</t>
  </si>
  <si>
    <t>Zachytače sněhu dvoutyčové,Pz</t>
  </si>
  <si>
    <t>764 26-R01</t>
  </si>
  <si>
    <t>Střešní světlík 60x90 cm prosvětlený, Uw=1,1 W/m2K</t>
  </si>
  <si>
    <t>vč. úpravy bednění a napojení krytiny - viz technická zpráva</t>
  </si>
  <si>
    <t>998 76-4101.R00</t>
  </si>
  <si>
    <t>Přesun hmot pro klempířské konstr., výšky do 6 m</t>
  </si>
  <si>
    <t>767</t>
  </si>
  <si>
    <t>Konstrukce zámečnické</t>
  </si>
  <si>
    <t>767 85-1103.R00</t>
  </si>
  <si>
    <t>Montáž komínových lávek-kompletní lávka</t>
  </si>
  <si>
    <t>767 85-1200.R00</t>
  </si>
  <si>
    <t>Dodávka komínových lávek-kompletní lávka vč. zábradlí</t>
  </si>
  <si>
    <t>998 76-7101.R00</t>
  </si>
  <si>
    <t>Přesun hmot pro zámečnické konstr., výšky do 6 m</t>
  </si>
  <si>
    <t>783</t>
  </si>
  <si>
    <t>Nátěry</t>
  </si>
  <si>
    <t>783 78-2205.R00</t>
  </si>
  <si>
    <t>560*1,1*2*1,16 = 1429,12 m2</t>
  </si>
  <si>
    <t>Individuální mimostaveništní doprava</t>
  </si>
  <si>
    <t>0,00</t>
  </si>
  <si>
    <t>Provozní vlivy</t>
  </si>
  <si>
    <t>Zařízení staveniště</t>
  </si>
  <si>
    <t>Oplechování zdí z Ti Zn plechu, rš 500 mm</t>
  </si>
  <si>
    <t>764 53-0440.R00</t>
  </si>
  <si>
    <t>Demontáž žlabů půlkruh. rovných, rš 400 mm, do 30°</t>
  </si>
  <si>
    <t>764 25-2405.R00</t>
  </si>
  <si>
    <t>Žlaby Ti Zn plech, podokapní půlkruhové, rš 400 mm</t>
  </si>
  <si>
    <t>Rekapitulace</t>
  </si>
  <si>
    <t>D 1.1.1</t>
  </si>
  <si>
    <t xml:space="preserve">Výměna střešního pláště </t>
  </si>
  <si>
    <t>21% DPH</t>
  </si>
  <si>
    <t>D 1.2.1</t>
  </si>
  <si>
    <t>Sanace - zajištění objektu</t>
  </si>
  <si>
    <t>D 1.4.1</t>
  </si>
  <si>
    <t>Vzduchotechnika</t>
  </si>
  <si>
    <t>D 1.4.2</t>
  </si>
  <si>
    <t>D 1.4.3</t>
  </si>
  <si>
    <t>Vzduchotechnika, část elektro</t>
  </si>
  <si>
    <t>Hromosvod</t>
  </si>
  <si>
    <t>Poz. číslo</t>
  </si>
  <si>
    <t>Název: MŠ Černopolní</t>
  </si>
  <si>
    <t>Měrná jednotka</t>
  </si>
  <si>
    <t xml:space="preserve">Počet </t>
  </si>
  <si>
    <t>Cena dodávky jednotková</t>
  </si>
  <si>
    <t>Montáž%</t>
  </si>
  <si>
    <t>Cena dodávky celkem</t>
  </si>
  <si>
    <t>Zař. č. 1 - Třídy 128 + 129</t>
  </si>
  <si>
    <t>1.1</t>
  </si>
  <si>
    <t>Rekuperační jednotka podstropní, 350m3/h, 250Pa, vybavena filtry na sání F7, na odvodu G4, EC motory, diagonální protiproudý rekuperátor s účinností min. 91% (pro daný průtok), vč. ovládacího panelu</t>
  </si>
  <si>
    <t>sa</t>
  </si>
  <si>
    <t>1</t>
  </si>
  <si>
    <t>1.2</t>
  </si>
  <si>
    <t>Čidlo CO nástěnné</t>
  </si>
  <si>
    <t>ks</t>
  </si>
  <si>
    <t>2</t>
  </si>
  <si>
    <t>1.3</t>
  </si>
  <si>
    <t>Uzavírací klapka D200 vč. servopohonu s 3-bodovou regulací, napájeno 230V</t>
  </si>
  <si>
    <t>1.3a</t>
  </si>
  <si>
    <t>Zpětné klapka samočinná D200</t>
  </si>
  <si>
    <t>1.4</t>
  </si>
  <si>
    <t>Přívodní vyústka dvouřadá hliníková s regulací 625x125, RAL dle stavby, vč. dopojného boxu 625x125/D200</t>
  </si>
  <si>
    <t>1.5</t>
  </si>
  <si>
    <t>Odvodní vyústka jednořadá hliníková, s regulací, 325x125,RAL dle stavby, vč. dopojného boxu 325x125/D160</t>
  </si>
  <si>
    <t>1.6</t>
  </si>
  <si>
    <t>Neobsazeno</t>
  </si>
  <si>
    <t>1.7</t>
  </si>
  <si>
    <t>Talířový ventil plastový D200, vč. zděře</t>
  </si>
  <si>
    <t>1.8</t>
  </si>
  <si>
    <t>Ohebná hadice hluktlumicí D200</t>
  </si>
  <si>
    <t>bm</t>
  </si>
  <si>
    <t>12</t>
  </si>
  <si>
    <t>1.8a</t>
  </si>
  <si>
    <t>Ohebná hadice hluktlumicí D160</t>
  </si>
  <si>
    <t>3</t>
  </si>
  <si>
    <t>1.9</t>
  </si>
  <si>
    <t>Spiro potrubí v provedení SAFE do D250 vč. 50% tvarovek</t>
  </si>
  <si>
    <t>22</t>
  </si>
  <si>
    <t>1.10</t>
  </si>
  <si>
    <t>Tepelná izolace kaučuk, tl. 20mm s oplechováním</t>
  </si>
  <si>
    <t>6</t>
  </si>
  <si>
    <t>1.11</t>
  </si>
  <si>
    <t>Tepelná izolace minerální vata s AL polepem, tl. 40mm</t>
  </si>
  <si>
    <t>16</t>
  </si>
  <si>
    <t>1.12</t>
  </si>
  <si>
    <t>Montážní a spojovací materiál</t>
  </si>
  <si>
    <t>1.13</t>
  </si>
  <si>
    <t>Odvod kondenzátu od VZT jednotky vč. sifonu pro odvod kondenzátu od VZT</t>
  </si>
  <si>
    <t>1.25</t>
  </si>
  <si>
    <t>Montáž zařízení VZT</t>
  </si>
  <si>
    <t>Celkem:</t>
  </si>
  <si>
    <t>Zař. č. 2 - Třídy 116+117</t>
  </si>
  <si>
    <t>2.1</t>
  </si>
  <si>
    <t>2.2</t>
  </si>
  <si>
    <t>2.3</t>
  </si>
  <si>
    <t>2.3a</t>
  </si>
  <si>
    <t>2.4</t>
  </si>
  <si>
    <t>Přívodní vyústka pozinkovaná dvouřadá na kruhové potrubí, s regulací, 625x75,RAL dle stavby</t>
  </si>
  <si>
    <t>2.5</t>
  </si>
  <si>
    <t>2.6</t>
  </si>
  <si>
    <t>2.7</t>
  </si>
  <si>
    <t>2.8</t>
  </si>
  <si>
    <t>2.9</t>
  </si>
  <si>
    <t>51</t>
  </si>
  <si>
    <t>2.10</t>
  </si>
  <si>
    <t>2.11</t>
  </si>
  <si>
    <t>2.12</t>
  </si>
  <si>
    <t>2.13</t>
  </si>
  <si>
    <t>2.14</t>
  </si>
  <si>
    <t>Lakování potrubí do RAL dle arch.</t>
  </si>
  <si>
    <t>20</t>
  </si>
  <si>
    <t>2.25</t>
  </si>
  <si>
    <t>Zař. č. 3 - Třídy 113+114</t>
  </si>
  <si>
    <t>3.1</t>
  </si>
  <si>
    <t>3.2</t>
  </si>
  <si>
    <t>3.3</t>
  </si>
  <si>
    <t>3.3a</t>
  </si>
  <si>
    <t>3.4</t>
  </si>
  <si>
    <t>3.5</t>
  </si>
  <si>
    <t>3.6</t>
  </si>
  <si>
    <t>3.7</t>
  </si>
  <si>
    <t>3.8</t>
  </si>
  <si>
    <t>3.9</t>
  </si>
  <si>
    <t>14</t>
  </si>
  <si>
    <t>3.10</t>
  </si>
  <si>
    <t>3.11</t>
  </si>
  <si>
    <t>3.12</t>
  </si>
  <si>
    <t>3.13</t>
  </si>
  <si>
    <t>3.25</t>
  </si>
  <si>
    <t>Zař. č. 4 - Ostatní nezapočítané položky</t>
  </si>
  <si>
    <t>4.1</t>
  </si>
  <si>
    <t>Doprava</t>
  </si>
  <si>
    <t>4.2</t>
  </si>
  <si>
    <t>Zaregulování a zaškolení obsluhy</t>
  </si>
  <si>
    <t>4.3</t>
  </si>
  <si>
    <t>Zprovoznění VZT zařízení</t>
  </si>
  <si>
    <t>4.4</t>
  </si>
  <si>
    <t>Dokumentace skutečného provedení</t>
  </si>
  <si>
    <t>Cena celkem za D+M VZT</t>
  </si>
  <si>
    <t>kč bez DPH</t>
  </si>
  <si>
    <t>POLOŽKOVÝ ROZPOČET</t>
  </si>
  <si>
    <t>Rozpočet</t>
  </si>
  <si>
    <t xml:space="preserve">JKSO </t>
  </si>
  <si>
    <t>Objekt</t>
  </si>
  <si>
    <t>Název objektu</t>
  </si>
  <si>
    <t xml:space="preserve">SKP </t>
  </si>
  <si>
    <t>1.4.1A</t>
  </si>
  <si>
    <t>VZDUCHOTECHNIKA, ČÁST ELEKTRO</t>
  </si>
  <si>
    <t>Stavba</t>
  </si>
  <si>
    <t>Název stavby</t>
  </si>
  <si>
    <t>Počet jednotek</t>
  </si>
  <si>
    <t>MŠ Černopolní, zateplení budovy včetně výměny oken</t>
  </si>
  <si>
    <t>Náklady na m.j.</t>
  </si>
  <si>
    <t>Projektant</t>
  </si>
  <si>
    <t>MIX MAX - ENERGETIKA, s.r.o.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</si>
  <si>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</si>
  <si>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</si>
  <si>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</si>
  <si>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</si>
  <si>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</si>
  <si>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</si>
  <si>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</si>
  <si>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Základní rozpočtové náklady</t>
  </si>
  <si>
    <t>Ostatní rozpočtové náklady</t>
  </si>
  <si>
    <t>M práce celkem</t>
  </si>
  <si>
    <t>M dodávky celkem</t>
  </si>
  <si>
    <t>ZRN+HZS</t>
  </si>
  <si>
    <t>Ostatní náklady neuvedené</t>
  </si>
  <si>
    <t>ZRN+ost.náklady+HZS</t>
  </si>
  <si>
    <t>Ostatní náklady celkem</t>
  </si>
  <si>
    <t xml:space="preserve">%  </t>
  </si>
  <si>
    <t xml:space="preserve">% </t>
  </si>
  <si>
    <t>Rozpočet :</t>
  </si>
  <si>
    <t>1.4.1a</t>
  </si>
  <si>
    <t>Rozpočet:</t>
  </si>
  <si>
    <t>M21</t>
  </si>
  <si>
    <t>Elektromontáže</t>
  </si>
  <si>
    <t>210810045R00</t>
  </si>
  <si>
    <t xml:space="preserve">Kabel CYKY-m 750 V 3 x 1,5 mm2 pevně uložený </t>
  </si>
  <si>
    <t>34111030</t>
  </si>
  <si>
    <t>Kabel silový s Cu jádrem 750 V CYKY 3 x 1,5 mm2</t>
  </si>
  <si>
    <t>210810046R00</t>
  </si>
  <si>
    <t xml:space="preserve">Kabel CYKY-m 750 V 3 x 2,5 mm2 pevně uložený </t>
  </si>
  <si>
    <t>34111036</t>
  </si>
  <si>
    <t>Kabel silový s Cu jádrem 750 V CYKY 3 x 2,5 mm2</t>
  </si>
  <si>
    <t>210802306R00</t>
  </si>
  <si>
    <t xml:space="preserve">Šňůra CYSY 3 x 0,75 mm2 volně uložená </t>
  </si>
  <si>
    <t>34143804</t>
  </si>
  <si>
    <t>Šňůra lehká s Cu jádrem CYSY H05 VV-F 3 x 0,75 mm2</t>
  </si>
  <si>
    <t>211800712R00</t>
  </si>
  <si>
    <t xml:space="preserve">Kabel JYTY-Cu folie pevně uložený, 4x1 mm </t>
  </si>
  <si>
    <t>34121554</t>
  </si>
  <si>
    <t>Kabel sdělovací s Cu jádrem JYSTY 4 x 1 mm</t>
  </si>
  <si>
    <t>210271293R00</t>
  </si>
  <si>
    <t xml:space="preserve">Ukončení kabelů na zařízení-celoplast. 3x2,5 mm2 </t>
  </si>
  <si>
    <t>210100001R00</t>
  </si>
  <si>
    <t xml:space="preserve">Ukončení vodičů v rozvaděči + zapojení do 2,5 mm2 </t>
  </si>
  <si>
    <t>220301024R00</t>
  </si>
  <si>
    <t xml:space="preserve">Lišta elektroinstalační V 43 </t>
  </si>
  <si>
    <t>34572170</t>
  </si>
  <si>
    <t>Lišta hranatá LH 15x10, délka 3m</t>
  </si>
  <si>
    <t>34572174</t>
  </si>
  <si>
    <t>Lišta hranatá LHD 25x20, délka 3m</t>
  </si>
  <si>
    <t>34572176</t>
  </si>
  <si>
    <t>Lišta hranatá LHD 40x20, délka 3m</t>
  </si>
  <si>
    <t>210010003R00</t>
  </si>
  <si>
    <t xml:space="preserve">Trubka ohebná pod omítku, typ 23.. 23 mm </t>
  </si>
  <si>
    <t>345710671</t>
  </si>
  <si>
    <t>Trubka elektroinstal. ohebná  LPFLEX 2320</t>
  </si>
  <si>
    <t>210010005R00</t>
  </si>
  <si>
    <t xml:space="preserve">Trubka ohebná pod omítku, typ 23.. 36 mm </t>
  </si>
  <si>
    <t>345710673</t>
  </si>
  <si>
    <t>Trubka elektroinstal. ohebná  LPFLEX 2332</t>
  </si>
  <si>
    <t>211010002R00</t>
  </si>
  <si>
    <t xml:space="preserve">Osazení hmoždinky do cihlového zdiva, HM 8 </t>
  </si>
  <si>
    <t>56284127</t>
  </si>
  <si>
    <t>Hmoždinka 8 PA HM 8/1 8/1x40 mm</t>
  </si>
  <si>
    <t>1000 k</t>
  </si>
  <si>
    <t>31142815.A</t>
  </si>
  <si>
    <t>Vrut zápustný samořezný 3,9 x 45 mm</t>
  </si>
  <si>
    <t>Rm001</t>
  </si>
  <si>
    <t xml:space="preserve">Stahovací pásek - montáž </t>
  </si>
  <si>
    <t>34572301</t>
  </si>
  <si>
    <t>Pásky stahovací SP 100 x 2,5</t>
  </si>
  <si>
    <t>100 ks</t>
  </si>
  <si>
    <t>34195</t>
  </si>
  <si>
    <t>Materiál pro elektroinstalaci</t>
  </si>
  <si>
    <t>sada</t>
  </si>
  <si>
    <t>210120425U00</t>
  </si>
  <si>
    <t xml:space="preserve">Mtž jistič nn 1pól -63A ve skříni </t>
  </si>
  <si>
    <t>35822105</t>
  </si>
  <si>
    <t>Jistič do 63 A 1pólový charakter. B  LPN-2B-1</t>
  </si>
  <si>
    <t>35822109</t>
  </si>
  <si>
    <t>Jistič do 63 A 1pólový charakter. B  LPN-10B-1</t>
  </si>
  <si>
    <t>35822111</t>
  </si>
  <si>
    <t>Jistič do 63 A 1pólový charakter. B  LPN-16B-1</t>
  </si>
  <si>
    <t>210112051R00</t>
  </si>
  <si>
    <t xml:space="preserve">Montáž instalačního vypínače 1-pól </t>
  </si>
  <si>
    <t>35811770</t>
  </si>
  <si>
    <t>Instalační vypínač 20A -1pólový</t>
  </si>
  <si>
    <t>210130001R00V</t>
  </si>
  <si>
    <t>Stykač vzduchový instalační 40 A 1pól</t>
  </si>
  <si>
    <t>35825720.1210</t>
  </si>
  <si>
    <t>Relé instalační 12V DC, 10A, řazení 11</t>
  </si>
  <si>
    <t>700</t>
  </si>
  <si>
    <t>HODINOVÉ ZÚČTOVACI SAZBY</t>
  </si>
  <si>
    <t>905   R01</t>
  </si>
  <si>
    <t xml:space="preserve">Hzs - úprava stávajících rozvaděčů </t>
  </si>
  <si>
    <t>hod</t>
  </si>
  <si>
    <t>905   R04</t>
  </si>
  <si>
    <t xml:space="preserve">Hzs - instalace rozvaděčů na stěnu </t>
  </si>
  <si>
    <t>905   R07</t>
  </si>
  <si>
    <t xml:space="preserve">Hzs-koordinace postupu prací s ostatními profesemi </t>
  </si>
  <si>
    <t>905   R08</t>
  </si>
  <si>
    <t xml:space="preserve">Hzs - revizní technik </t>
  </si>
  <si>
    <t>905   R09</t>
  </si>
  <si>
    <t xml:space="preserve">Hzs - spolupráce s revizním technikem </t>
  </si>
  <si>
    <t>M21d</t>
  </si>
  <si>
    <t>Dodávky</t>
  </si>
  <si>
    <t>210190001R00</t>
  </si>
  <si>
    <t>Montáž celoplechových nebo plastových rozvodnic do váhy 20 kg</t>
  </si>
  <si>
    <t>3571616602</t>
  </si>
  <si>
    <t>Rozvodnice plastová na omítku 24 modulů vč. DIN lišty a svorkovnic, se zámkem</t>
  </si>
  <si>
    <t>210122042UP</t>
  </si>
  <si>
    <t xml:space="preserve">Mtž svodič přepětí </t>
  </si>
  <si>
    <t>35889226994</t>
  </si>
  <si>
    <t xml:space="preserve">Přepěťová ochrana TN-S typ 2 (C)  1 fáz. </t>
  </si>
  <si>
    <t>9</t>
  </si>
  <si>
    <t>Ostatní konstrukce, bourání</t>
  </si>
  <si>
    <t>971033141R00</t>
  </si>
  <si>
    <t xml:space="preserve">Vybourání otvorů zeď cihel. d=6 cm, tl. 30 cm, MVC </t>
  </si>
  <si>
    <t>612401191RT2</t>
  </si>
  <si>
    <t>Omítka malých ploch vnitřních stěn do 0,09 m2 s použitím suché maltové směsi</t>
  </si>
  <si>
    <t>01</t>
  </si>
  <si>
    <t>ELEKTRO</t>
  </si>
  <si>
    <t>MX16/01</t>
  </si>
  <si>
    <t>MŠ Černopolní - hromosvod</t>
  </si>
  <si>
    <t>001</t>
  </si>
  <si>
    <t>210800548R00</t>
  </si>
  <si>
    <t xml:space="preserve">Vodič nn a vn CY 10 mm2 uložený pevně </t>
  </si>
  <si>
    <t>34140967</t>
  </si>
  <si>
    <t>Vodič silový CY zelenožlutý 10,00 mm2 - drát</t>
  </si>
  <si>
    <t>210220021R00</t>
  </si>
  <si>
    <t xml:space="preserve">Vedení uzemňovací v zemi FeZn do 120 mm2 </t>
  </si>
  <si>
    <t>35441120</t>
  </si>
  <si>
    <t>Pásek uzemňovací pozinkovaný 30 x 4 mm</t>
  </si>
  <si>
    <t>kg</t>
  </si>
  <si>
    <t>210220002R00</t>
  </si>
  <si>
    <t xml:space="preserve">Vedení uzemňovací na povrchu FeZn  do  D 10 mm </t>
  </si>
  <si>
    <t>15615225</t>
  </si>
  <si>
    <t>Drát tažený pozinkovaný 11343  D 8,00 mm</t>
  </si>
  <si>
    <t>15615235</t>
  </si>
  <si>
    <t>Drát tažený pozinkovaný 11343  D 10,00 mm</t>
  </si>
  <si>
    <t>210220361R00</t>
  </si>
  <si>
    <t xml:space="preserve">Zemnič tyčový, zaražení a připojení, do 2 m </t>
  </si>
  <si>
    <t>354420912</t>
  </si>
  <si>
    <t>Tyč zemnicí  ZT 2,0s  2000 mm zemnicí tyč se svorkou</t>
  </si>
  <si>
    <t>210220101R00</t>
  </si>
  <si>
    <t xml:space="preserve">Vodiče svodové FeZn D do 10,Al 10,Cu 8 +podpěry </t>
  </si>
  <si>
    <t>35444180</t>
  </si>
  <si>
    <t>Drát 8AlMgSi T/4</t>
  </si>
  <si>
    <t>35441422</t>
  </si>
  <si>
    <t>Podpěra vedení do zdiva PV 1a-30 (do zatepl.zdiva)</t>
  </si>
  <si>
    <t>35441560</t>
  </si>
  <si>
    <t>Podpěra vedení na plechové střechy PV 23</t>
  </si>
  <si>
    <t>210220231R00</t>
  </si>
  <si>
    <t xml:space="preserve">Tyč jímací s upev. na stř.hřeben do 3 m, na stojan </t>
  </si>
  <si>
    <t>35441040</t>
  </si>
  <si>
    <t>Tyč jímací JT 3,5 3500 mm bez osazení</t>
  </si>
  <si>
    <t>210220301R00</t>
  </si>
  <si>
    <t xml:space="preserve">Svorka hromosvodová do 2 šroubů /SS, SZ, SO/ </t>
  </si>
  <si>
    <t>35441996</t>
  </si>
  <si>
    <t>Svorka SR 3a</t>
  </si>
  <si>
    <t>35441885</t>
  </si>
  <si>
    <t>Svorka spojovací SS pro lano d 8-10 mm</t>
  </si>
  <si>
    <t>35441925</t>
  </si>
  <si>
    <t>Svorka zkušební SZ pro lano d 6-12 mm svorka zkušební SZb</t>
  </si>
  <si>
    <t>35441905</t>
  </si>
  <si>
    <t>Svorka připojovací SO okapových žlabů d 6-12 mm svorka na okapové žlaby SOa</t>
  </si>
  <si>
    <t>210220302R00</t>
  </si>
  <si>
    <t xml:space="preserve">Svorka hromosvodová nad 2 šrouby /ST, SJ, SR, atd/ </t>
  </si>
  <si>
    <t>35441860</t>
  </si>
  <si>
    <t>Svorka SJ 1 k jímací tyči</t>
  </si>
  <si>
    <t>35441865</t>
  </si>
  <si>
    <t>Svorka SJ 2 k zemnicí tyči připojování zemnicí pásky a kruhového vodiče k tyč</t>
  </si>
  <si>
    <t>35441851</t>
  </si>
  <si>
    <t>Svorka univerzální SUA - s jednou příložkou</t>
  </si>
  <si>
    <t>210220321R00</t>
  </si>
  <si>
    <t xml:space="preserve">Svorka na potrubí Bernard, včetně Cu pásku </t>
  </si>
  <si>
    <t>35441938</t>
  </si>
  <si>
    <t>Svorka na vodovodní potrubí ST 04 G 1 1/4"</t>
  </si>
  <si>
    <t>210220311R21</t>
  </si>
  <si>
    <t xml:space="preserve">Svorka hromosvod. na potrubí D 210-700+zhotovení </t>
  </si>
  <si>
    <t>35441941210</t>
  </si>
  <si>
    <t>Svorka na VZT potrubí 210mm</t>
  </si>
  <si>
    <t>210220401R00</t>
  </si>
  <si>
    <t xml:space="preserve">Označení svodu štítky, smaltované, umělá hmota </t>
  </si>
  <si>
    <t>35441846</t>
  </si>
  <si>
    <t>Štítek označení</t>
  </si>
  <si>
    <t>M46</t>
  </si>
  <si>
    <t>Zemní práce při montážích</t>
  </si>
  <si>
    <t>460010024K</t>
  </si>
  <si>
    <t xml:space="preserve">Vytýčení kabelové trasy v zastavěném prostoru </t>
  </si>
  <si>
    <t>kpl.</t>
  </si>
  <si>
    <t>460200164RT2</t>
  </si>
  <si>
    <t>Výkop kabelové rýhy 35/80 cm  hor.4 ruční výkop rýhy</t>
  </si>
  <si>
    <t>460560164RT1</t>
  </si>
  <si>
    <t>Zához rýhy 35/80 cm, hornina třídy 4 ruční zához rýhy</t>
  </si>
  <si>
    <t>HZS - hodinové zúčtovací sazby</t>
  </si>
  <si>
    <t>ZZ500000</t>
  </si>
  <si>
    <t xml:space="preserve">Nespecifikované práce </t>
  </si>
  <si>
    <t>ZZ500001</t>
  </si>
  <si>
    <t xml:space="preserve">Koordinace s ostatními účastníky výstavby </t>
  </si>
  <si>
    <t>ZZ500002</t>
  </si>
  <si>
    <t xml:space="preserve">Revize </t>
  </si>
  <si>
    <t>CELKEM</t>
  </si>
  <si>
    <t>Položkový rozpočet</t>
  </si>
  <si>
    <t>MŠ Černopolní</t>
  </si>
  <si>
    <t>č.nabídky zpracovatele:  L160115</t>
  </si>
  <si>
    <t>Statická sanace MŠ Černopolní</t>
  </si>
  <si>
    <r>
      <t>Dne</t>
    </r>
    <r>
      <rPr>
        <sz val="10"/>
        <color indexed="8"/>
        <rFont val="Tahoma"/>
        <family val="2"/>
        <charset val="238"/>
      </rPr>
      <t>: 15.1.2016</t>
    </r>
    <r>
      <rPr>
        <b/>
        <sz val="14"/>
        <color indexed="10"/>
        <rFont val="Tahoma"/>
        <family val="2"/>
        <charset val="238"/>
      </rPr>
      <t xml:space="preserve">                                                                   </t>
    </r>
    <r>
      <rPr>
        <b/>
        <sz val="9"/>
        <rFont val="Tahoma"/>
        <family val="2"/>
        <charset val="238"/>
      </rPr>
      <t xml:space="preserve">                                                                                    </t>
    </r>
  </si>
  <si>
    <t>Objednatel prací:</t>
  </si>
  <si>
    <t>Štefánikova 38a</t>
  </si>
  <si>
    <t>612 00 BRNO</t>
  </si>
  <si>
    <t>Cena celkem, bez DPH, v CZK činí:</t>
  </si>
  <si>
    <t>Číslo pol.</t>
  </si>
  <si>
    <t>Opatření "1" - sepnutí</t>
  </si>
  <si>
    <t>Jádrové vrtání kanálku v železobetonovém věnci D35mm</t>
  </si>
  <si>
    <t>Jádrové vrtání kanálku ve zdivu D35mm</t>
  </si>
  <si>
    <t>Jádrové vrtání kanálku D132mm</t>
  </si>
  <si>
    <t>4</t>
  </si>
  <si>
    <t>Frézování drážky pro lano v železobetonovém věnci</t>
  </si>
  <si>
    <t>5</t>
  </si>
  <si>
    <t>Frézování drážky pro lano ve zdivu</t>
  </si>
  <si>
    <t>Vybourání kapsy pro kotvu</t>
  </si>
  <si>
    <t>7</t>
  </si>
  <si>
    <t>Předpínací lano Monostrand</t>
  </si>
  <si>
    <t>8</t>
  </si>
  <si>
    <t>Kotevní deska</t>
  </si>
  <si>
    <t>Chránička lana</t>
  </si>
  <si>
    <t>10</t>
  </si>
  <si>
    <t>Podlití kotevní desky - groutex</t>
  </si>
  <si>
    <t>11</t>
  </si>
  <si>
    <t>Injektáž kanálku</t>
  </si>
  <si>
    <t>Zapravení kotevních oblastí</t>
  </si>
  <si>
    <t>13</t>
  </si>
  <si>
    <t>Napínání lan hydraul.soupravou do 200 kN</t>
  </si>
  <si>
    <t>Opatření "2" - ukotvení vazníků</t>
  </si>
  <si>
    <t>Jádrové vrtání kanálku v železobetonovém věnci D32mm do vrchně, stísněný prostor</t>
  </si>
  <si>
    <t>Výztuž D14mm</t>
  </si>
  <si>
    <t>Styčníkový plech P.8-100x150</t>
  </si>
  <si>
    <t>Opatření "3" - zajištění trhlin helikální výztuží</t>
  </si>
  <si>
    <t>Drážka 12/35 mm</t>
  </si>
  <si>
    <t>Vrty ve zdivu D16mm</t>
  </si>
  <si>
    <t>Helikální výztuž</t>
  </si>
  <si>
    <t>Tmel</t>
  </si>
  <si>
    <t>D.1.4.1 Vzduchotechnika</t>
  </si>
  <si>
    <t>1.4.1</t>
  </si>
  <si>
    <t>1.</t>
  </si>
  <si>
    <t>2.</t>
  </si>
  <si>
    <t>3.</t>
  </si>
  <si>
    <t>4.</t>
  </si>
  <si>
    <t>VZDUCHOTECHNIKA</t>
  </si>
  <si>
    <t>D.1.2.1 Sanace - zajištění objektu</t>
  </si>
  <si>
    <t>1.2.1</t>
  </si>
  <si>
    <t>SANACE - ZAJIŠTĚNÍ OBJEKTU</t>
  </si>
  <si>
    <t>Statika</t>
  </si>
  <si>
    <t>Výměna střešního pláště</t>
  </si>
  <si>
    <t>767-R01</t>
  </si>
  <si>
    <t>Zádržný systém - kompletní řešení dle projektové dokumentace vč. ošetření prostupů krytinou</t>
  </si>
  <si>
    <t>soub.</t>
  </si>
  <si>
    <t>Nátěr tesařských konstrukcí  2x</t>
  </si>
  <si>
    <t>01 ELEKTRO</t>
  </si>
</sst>
</file>

<file path=xl/styles.xml><?xml version="1.0" encoding="utf-8"?>
<styleSheet xmlns="http://schemas.openxmlformats.org/spreadsheetml/2006/main">
  <numFmts count="5">
    <numFmt numFmtId="164" formatCode="dd/mm/yy"/>
    <numFmt numFmtId="165" formatCode="0.0"/>
    <numFmt numFmtId="166" formatCode="#,##0.00000"/>
    <numFmt numFmtId="167" formatCode="#,##0\ &quot;Kč&quot;"/>
    <numFmt numFmtId="168" formatCode="#,##0.00\ _K_č"/>
  </numFmts>
  <fonts count="6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5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b/>
      <sz val="16"/>
      <name val="Arial CE"/>
      <charset val="238"/>
    </font>
    <font>
      <sz val="10"/>
      <name val="Tahoma"/>
      <family val="2"/>
      <charset val="238"/>
    </font>
    <font>
      <b/>
      <sz val="16"/>
      <color indexed="18"/>
      <name val="Tahoma"/>
      <family val="2"/>
      <charset val="238"/>
    </font>
    <font>
      <b/>
      <sz val="14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9"/>
      <name val="Tahoma"/>
      <family val="2"/>
      <charset val="238"/>
    </font>
    <font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4"/>
      <color indexed="10"/>
      <name val="Tahoma"/>
      <family val="2"/>
      <charset val="238"/>
    </font>
    <font>
      <b/>
      <sz val="9"/>
      <name val="Tahoma"/>
      <family val="2"/>
      <charset val="238"/>
    </font>
    <font>
      <sz val="10"/>
      <color indexed="52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color indexed="8"/>
      <name val="Tahoma"/>
      <family val="2"/>
      <charset val="238"/>
    </font>
    <font>
      <b/>
      <i/>
      <sz val="10"/>
      <name val="Tahoma"/>
      <family val="2"/>
      <charset val="238"/>
    </font>
    <font>
      <b/>
      <i/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2" fillId="0" borderId="0"/>
  </cellStyleXfs>
  <cellXfs count="543">
    <xf numFmtId="0" fontId="0" fillId="0" borderId="0" xfId="0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4" fillId="2" borderId="6" xfId="0" applyNumberFormat="1" applyFont="1" applyFill="1" applyBorder="1"/>
    <xf numFmtId="49" fontId="0" fillId="2" borderId="7" xfId="0" applyNumberFormat="1" applyFill="1" applyBorder="1"/>
    <xf numFmtId="0" fontId="5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3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7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7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9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0" fontId="8" fillId="0" borderId="37" xfId="0" applyFont="1" applyFill="1" applyBorder="1"/>
    <xf numFmtId="0" fontId="8" fillId="0" borderId="38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44" xfId="1" applyFont="1" applyBorder="1"/>
    <xf numFmtId="0" fontId="11" fillId="0" borderId="44" xfId="1" applyBorder="1"/>
    <xf numFmtId="0" fontId="11" fillId="0" borderId="44" xfId="1" applyBorder="1" applyAlignment="1">
      <alignment horizontal="right"/>
    </xf>
    <xf numFmtId="0" fontId="11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5" fillId="0" borderId="48" xfId="1" applyFont="1" applyBorder="1"/>
    <xf numFmtId="0" fontId="11" fillId="0" borderId="48" xfId="1" applyBorder="1"/>
    <xf numFmtId="0" fontId="11" fillId="0" borderId="48" xfId="1" applyBorder="1" applyAlignment="1">
      <alignment horizontal="right"/>
    </xf>
    <xf numFmtId="49" fontId="3" fillId="0" borderId="0" xfId="0" applyNumberFormat="1" applyFont="1" applyAlignment="1">
      <alignment horizontal="centerContinuous"/>
    </xf>
    <xf numFmtId="49" fontId="7" fillId="0" borderId="26" xfId="0" applyNumberFormat="1" applyFont="1" applyFill="1" applyBorder="1"/>
    <xf numFmtId="0" fontId="7" fillId="0" borderId="27" xfId="0" applyFont="1" applyFill="1" applyBorder="1"/>
    <xf numFmtId="0" fontId="7" fillId="0" borderId="28" xfId="0" applyFont="1" applyFill="1" applyBorder="1"/>
    <xf numFmtId="0" fontId="7" fillId="0" borderId="50" xfId="0" applyFont="1" applyFill="1" applyBorder="1"/>
    <xf numFmtId="0" fontId="7" fillId="0" borderId="51" xfId="0" applyFont="1" applyFill="1" applyBorder="1"/>
    <xf numFmtId="0" fontId="7" fillId="0" borderId="52" xfId="0" applyFont="1" applyFill="1" applyBorder="1"/>
    <xf numFmtId="0" fontId="12" fillId="0" borderId="0" xfId="0" applyFont="1" applyFill="1" applyBorder="1"/>
    <xf numFmtId="0" fontId="0" fillId="0" borderId="0" xfId="0" applyFill="1" applyBorder="1"/>
    <xf numFmtId="3" fontId="9" fillId="0" borderId="9" xfId="0" applyNumberFormat="1" applyFont="1" applyFill="1" applyBorder="1"/>
    <xf numFmtId="0" fontId="7" fillId="0" borderId="26" xfId="0" applyFont="1" applyFill="1" applyBorder="1"/>
    <xf numFmtId="3" fontId="7" fillId="0" borderId="28" xfId="0" applyNumberFormat="1" applyFont="1" applyFill="1" applyBorder="1"/>
    <xf numFmtId="3" fontId="7" fillId="0" borderId="50" xfId="0" applyNumberFormat="1" applyFont="1" applyFill="1" applyBorder="1"/>
    <xf numFmtId="3" fontId="7" fillId="0" borderId="51" xfId="0" applyNumberFormat="1" applyFont="1" applyFill="1" applyBorder="1"/>
    <xf numFmtId="3" fontId="7" fillId="0" borderId="52" xfId="0" applyNumberFormat="1" applyFont="1" applyFill="1" applyBorder="1"/>
    <xf numFmtId="0" fontId="7" fillId="0" borderId="0" xfId="0" applyFont="1"/>
    <xf numFmtId="0" fontId="3" fillId="0" borderId="0" xfId="0" applyFont="1" applyFill="1" applyAlignment="1">
      <alignment horizontal="centerContinuous"/>
    </xf>
    <xf numFmtId="3" fontId="3" fillId="0" borderId="0" xfId="0" applyNumberFormat="1" applyFont="1" applyFill="1" applyAlignment="1">
      <alignment horizontal="centerContinuous"/>
    </xf>
    <xf numFmtId="0" fontId="0" fillId="0" borderId="0" xfId="0" applyFill="1"/>
    <xf numFmtId="0" fontId="13" fillId="0" borderId="31" xfId="0" applyFont="1" applyFill="1" applyBorder="1"/>
    <xf numFmtId="0" fontId="13" fillId="0" borderId="32" xfId="0" applyFont="1" applyFill="1" applyBorder="1"/>
    <xf numFmtId="0" fontId="0" fillId="0" borderId="55" xfId="0" applyFill="1" applyBorder="1"/>
    <xf numFmtId="0" fontId="13" fillId="0" borderId="56" xfId="0" applyFont="1" applyFill="1" applyBorder="1" applyAlignment="1">
      <alignment horizontal="right"/>
    </xf>
    <xf numFmtId="0" fontId="13" fillId="0" borderId="32" xfId="0" applyFont="1" applyFill="1" applyBorder="1" applyAlignment="1">
      <alignment horizontal="right"/>
    </xf>
    <xf numFmtId="0" fontId="13" fillId="0" borderId="33" xfId="0" applyFont="1" applyFill="1" applyBorder="1" applyAlignment="1">
      <alignment horizontal="center"/>
    </xf>
    <xf numFmtId="4" fontId="14" fillId="0" borderId="32" xfId="0" applyNumberFormat="1" applyFont="1" applyFill="1" applyBorder="1" applyAlignment="1">
      <alignment horizontal="right"/>
    </xf>
    <xf numFmtId="4" fontId="14" fillId="0" borderId="55" xfId="0" applyNumberFormat="1" applyFont="1" applyFill="1" applyBorder="1" applyAlignment="1">
      <alignment horizontal="right"/>
    </xf>
    <xf numFmtId="0" fontId="9" fillId="0" borderId="35" xfId="0" applyFont="1" applyFill="1" applyBorder="1"/>
    <xf numFmtId="0" fontId="9" fillId="0" borderId="21" xfId="0" applyFont="1" applyFill="1" applyBorder="1"/>
    <xf numFmtId="0" fontId="9" fillId="0" borderId="22" xfId="0" applyFont="1" applyFill="1" applyBorder="1"/>
    <xf numFmtId="3" fontId="9" fillId="0" borderId="34" xfId="0" applyNumberFormat="1" applyFont="1" applyFill="1" applyBorder="1" applyAlignment="1">
      <alignment horizontal="right"/>
    </xf>
    <xf numFmtId="165" fontId="9" fillId="0" borderId="57" xfId="0" applyNumberFormat="1" applyFont="1" applyFill="1" applyBorder="1" applyAlignment="1">
      <alignment horizontal="right"/>
    </xf>
    <xf numFmtId="3" fontId="9" fillId="0" borderId="58" xfId="0" applyNumberFormat="1" applyFont="1" applyFill="1" applyBorder="1" applyAlignment="1">
      <alignment horizontal="right"/>
    </xf>
    <xf numFmtId="4" fontId="9" fillId="0" borderId="21" xfId="0" applyNumberFormat="1" applyFont="1" applyFill="1" applyBorder="1" applyAlignment="1">
      <alignment horizontal="right"/>
    </xf>
    <xf numFmtId="3" fontId="9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7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1" fillId="0" borderId="0" xfId="1"/>
    <xf numFmtId="0" fontId="16" fillId="0" borderId="0" xfId="1" applyFont="1" applyAlignment="1">
      <alignment horizontal="centerContinuous"/>
    </xf>
    <xf numFmtId="0" fontId="17" fillId="0" borderId="0" xfId="1" applyFont="1" applyAlignment="1">
      <alignment horizontal="centerContinuous"/>
    </xf>
    <xf numFmtId="0" fontId="17" fillId="0" borderId="0" xfId="1" applyFont="1" applyAlignment="1">
      <alignment horizontal="right"/>
    </xf>
    <xf numFmtId="0" fontId="11" fillId="0" borderId="44" xfId="1" applyFont="1" applyBorder="1" applyAlignment="1">
      <alignment horizontal="center"/>
    </xf>
    <xf numFmtId="0" fontId="11" fillId="0" borderId="44" xfId="1" applyBorder="1" applyAlignment="1">
      <alignment horizontal="left"/>
    </xf>
    <xf numFmtId="0" fontId="11" fillId="0" borderId="45" xfId="1" applyBorder="1"/>
    <xf numFmtId="0" fontId="12" fillId="0" borderId="0" xfId="1" applyFont="1" applyFill="1"/>
    <xf numFmtId="0" fontId="11" fillId="0" borderId="0" xfId="1" applyFont="1" applyFill="1"/>
    <xf numFmtId="0" fontId="11" fillId="0" borderId="0" xfId="1" applyFill="1"/>
    <xf numFmtId="0" fontId="11" fillId="0" borderId="0" xfId="1" applyFill="1" applyAlignment="1">
      <alignment horizontal="right"/>
    </xf>
    <xf numFmtId="0" fontId="11" fillId="0" borderId="0" xfId="1" applyFill="1" applyAlignment="1"/>
    <xf numFmtId="49" fontId="6" fillId="0" borderId="57" xfId="1" applyNumberFormat="1" applyFont="1" applyFill="1" applyBorder="1"/>
    <xf numFmtId="0" fontId="6" fillId="0" borderId="16" xfId="1" applyFont="1" applyFill="1" applyBorder="1" applyAlignment="1">
      <alignment horizontal="center"/>
    </xf>
    <xf numFmtId="0" fontId="6" fillId="0" borderId="16" xfId="1" applyNumberFormat="1" applyFont="1" applyFill="1" applyBorder="1" applyAlignment="1">
      <alignment horizontal="center"/>
    </xf>
    <xf numFmtId="0" fontId="6" fillId="0" borderId="57" xfId="1" applyFont="1" applyFill="1" applyBorder="1" applyAlignment="1">
      <alignment horizontal="center"/>
    </xf>
    <xf numFmtId="0" fontId="18" fillId="0" borderId="57" xfId="1" applyFont="1" applyFill="1" applyBorder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/>
    <xf numFmtId="0" fontId="11" fillId="0" borderId="53" xfId="1" applyFill="1" applyBorder="1" applyAlignment="1">
      <alignment horizontal="center"/>
    </xf>
    <xf numFmtId="0" fontId="11" fillId="0" borderId="53" xfId="1" applyNumberFormat="1" applyFill="1" applyBorder="1" applyAlignment="1">
      <alignment horizontal="right"/>
    </xf>
    <xf numFmtId="0" fontId="11" fillId="0" borderId="53" xfId="1" applyNumberFormat="1" applyFill="1" applyBorder="1"/>
    <xf numFmtId="0" fontId="10" fillId="0" borderId="60" xfId="1" applyNumberFormat="1" applyFont="1" applyFill="1" applyBorder="1"/>
    <xf numFmtId="0" fontId="19" fillId="0" borderId="0" xfId="1" applyFont="1"/>
    <xf numFmtId="0" fontId="9" fillId="0" borderId="53" xfId="1" applyFont="1" applyFill="1" applyBorder="1" applyAlignment="1">
      <alignment horizontal="center"/>
    </xf>
    <xf numFmtId="49" fontId="9" fillId="0" borderId="53" xfId="1" applyNumberFormat="1" applyFont="1" applyFill="1" applyBorder="1" applyAlignment="1">
      <alignment horizontal="left"/>
    </xf>
    <xf numFmtId="0" fontId="9" fillId="0" borderId="53" xfId="1" applyFont="1" applyFill="1" applyBorder="1" applyAlignment="1">
      <alignment wrapText="1"/>
    </xf>
    <xf numFmtId="49" fontId="9" fillId="0" borderId="53" xfId="1" applyNumberFormat="1" applyFont="1" applyFill="1" applyBorder="1" applyAlignment="1">
      <alignment horizontal="center" shrinkToFit="1"/>
    </xf>
    <xf numFmtId="4" fontId="9" fillId="0" borderId="53" xfId="1" applyNumberFormat="1" applyFont="1" applyFill="1" applyBorder="1" applyAlignment="1">
      <alignment horizontal="right"/>
    </xf>
    <xf numFmtId="4" fontId="9" fillId="0" borderId="53" xfId="1" applyNumberFormat="1" applyFont="1" applyFill="1" applyBorder="1"/>
    <xf numFmtId="166" fontId="9" fillId="0" borderId="53" xfId="1" applyNumberFormat="1" applyFont="1" applyFill="1" applyBorder="1"/>
    <xf numFmtId="0" fontId="12" fillId="0" borderId="53" xfId="1" applyFont="1" applyFill="1" applyBorder="1" applyAlignment="1">
      <alignment horizontal="center"/>
    </xf>
    <xf numFmtId="49" fontId="12" fillId="0" borderId="53" xfId="1" applyNumberFormat="1" applyFont="1" applyFill="1" applyBorder="1" applyAlignment="1">
      <alignment horizontal="left"/>
    </xf>
    <xf numFmtId="0" fontId="10" fillId="0" borderId="53" xfId="1" applyFont="1" applyFill="1" applyBorder="1"/>
    <xf numFmtId="0" fontId="11" fillId="0" borderId="61" xfId="1" applyFill="1" applyBorder="1" applyAlignment="1">
      <alignment horizontal="center"/>
    </xf>
    <xf numFmtId="49" fontId="5" fillId="0" borderId="61" xfId="1" applyNumberFormat="1" applyFont="1" applyFill="1" applyBorder="1" applyAlignment="1">
      <alignment horizontal="left"/>
    </xf>
    <xf numFmtId="0" fontId="5" fillId="0" borderId="61" xfId="1" applyFont="1" applyFill="1" applyBorder="1"/>
    <xf numFmtId="4" fontId="11" fillId="0" borderId="61" xfId="1" applyNumberFormat="1" applyFill="1" applyBorder="1" applyAlignment="1">
      <alignment horizontal="right"/>
    </xf>
    <xf numFmtId="4" fontId="7" fillId="0" borderId="61" xfId="1" applyNumberFormat="1" applyFont="1" applyFill="1" applyBorder="1"/>
    <xf numFmtId="0" fontId="7" fillId="0" borderId="61" xfId="1" applyFont="1" applyFill="1" applyBorder="1"/>
    <xf numFmtId="166" fontId="7" fillId="0" borderId="61" xfId="1" applyNumberFormat="1" applyFont="1" applyFill="1" applyBorder="1"/>
    <xf numFmtId="3" fontId="11" fillId="0" borderId="0" xfId="1" applyNumberFormat="1"/>
    <xf numFmtId="0" fontId="11" fillId="0" borderId="0" xfId="1" applyBorder="1"/>
    <xf numFmtId="0" fontId="21" fillId="0" borderId="0" xfId="1" applyFont="1" applyAlignment="1"/>
    <xf numFmtId="0" fontId="11" fillId="0" borderId="0" xfId="1" applyAlignment="1">
      <alignment horizontal="right"/>
    </xf>
    <xf numFmtId="0" fontId="22" fillId="0" borderId="0" xfId="1" applyFont="1" applyBorder="1"/>
    <xf numFmtId="3" fontId="22" fillId="0" borderId="0" xfId="1" applyNumberFormat="1" applyFont="1" applyBorder="1" applyAlignment="1">
      <alignment horizontal="right"/>
    </xf>
    <xf numFmtId="4" fontId="22" fillId="0" borderId="0" xfId="1" applyNumberFormat="1" applyFont="1" applyBorder="1"/>
    <xf numFmtId="0" fontId="21" fillId="0" borderId="0" xfId="1" applyFont="1" applyBorder="1" applyAlignment="1"/>
    <xf numFmtId="0" fontId="11" fillId="0" borderId="0" xfId="1" applyBorder="1" applyAlignment="1">
      <alignment horizontal="right"/>
    </xf>
    <xf numFmtId="49" fontId="12" fillId="0" borderId="6" xfId="0" applyNumberFormat="1" applyFont="1" applyFill="1" applyBorder="1"/>
    <xf numFmtId="3" fontId="9" fillId="0" borderId="7" xfId="0" applyNumberFormat="1" applyFont="1" applyFill="1" applyBorder="1"/>
    <xf numFmtId="3" fontId="9" fillId="0" borderId="53" xfId="0" applyNumberFormat="1" applyFont="1" applyFill="1" applyBorder="1"/>
    <xf numFmtId="3" fontId="9" fillId="0" borderId="54" xfId="0" applyNumberFormat="1" applyFont="1" applyFill="1" applyBorder="1"/>
    <xf numFmtId="167" fontId="0" fillId="0" borderId="15" xfId="0" applyNumberFormat="1" applyBorder="1"/>
    <xf numFmtId="167" fontId="0" fillId="0" borderId="0" xfId="0" applyNumberFormat="1" applyBorder="1"/>
    <xf numFmtId="167" fontId="8" fillId="0" borderId="38" xfId="0" applyNumberFormat="1" applyFont="1" applyFill="1" applyBorder="1"/>
    <xf numFmtId="0" fontId="2" fillId="0" borderId="0" xfId="2"/>
    <xf numFmtId="0" fontId="2" fillId="0" borderId="0" xfId="2" applyBorder="1" applyAlignment="1">
      <alignment horizontal="center"/>
    </xf>
    <xf numFmtId="0" fontId="2" fillId="0" borderId="0" xfId="2" applyFill="1" applyBorder="1" applyAlignment="1"/>
    <xf numFmtId="0" fontId="2" fillId="0" borderId="0" xfId="2" applyBorder="1" applyAlignment="1"/>
    <xf numFmtId="168" fontId="10" fillId="0" borderId="0" xfId="2" applyNumberFormat="1" applyFont="1" applyFill="1" applyBorder="1" applyAlignment="1">
      <alignment horizontal="center" vertical="top"/>
    </xf>
    <xf numFmtId="49" fontId="7" fillId="0" borderId="0" xfId="2" applyNumberFormat="1" applyFont="1"/>
    <xf numFmtId="49" fontId="7" fillId="0" borderId="0" xfId="2" applyNumberFormat="1" applyFont="1" applyFill="1" applyBorder="1" applyAlignment="1">
      <alignment horizontal="left" vertical="center"/>
    </xf>
    <xf numFmtId="49" fontId="7" fillId="0" borderId="0" xfId="2" applyNumberFormat="1" applyFont="1" applyBorder="1" applyAlignment="1">
      <alignment vertical="center" wrapText="1"/>
    </xf>
    <xf numFmtId="0" fontId="10" fillId="0" borderId="0" xfId="2" applyFont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168" fontId="10" fillId="0" borderId="0" xfId="2" applyNumberFormat="1" applyFont="1" applyFill="1" applyBorder="1" applyAlignment="1">
      <alignment horizontal="left" vertical="center" wrapText="1"/>
    </xf>
    <xf numFmtId="49" fontId="7" fillId="0" borderId="0" xfId="2" applyNumberFormat="1" applyFont="1" applyFill="1"/>
    <xf numFmtId="0" fontId="23" fillId="0" borderId="0" xfId="2" applyFont="1" applyFill="1" applyBorder="1"/>
    <xf numFmtId="49" fontId="7" fillId="0" borderId="0" xfId="2" applyNumberFormat="1" applyFont="1" applyFill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2" fillId="0" borderId="0" xfId="2" applyFill="1"/>
    <xf numFmtId="49" fontId="2" fillId="0" borderId="0" xfId="2" applyNumberFormat="1" applyFill="1" applyAlignment="1">
      <alignment horizontal="center" vertical="center"/>
    </xf>
    <xf numFmtId="49" fontId="2" fillId="0" borderId="0" xfId="2" applyNumberFormat="1" applyFill="1" applyBorder="1" applyAlignment="1" applyProtection="1">
      <alignment horizontal="left" vertical="center" wrapText="1"/>
    </xf>
    <xf numFmtId="0" fontId="9" fillId="0" borderId="0" xfId="2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 vertical="center"/>
    </xf>
    <xf numFmtId="168" fontId="2" fillId="0" borderId="0" xfId="2" applyNumberFormat="1" applyFill="1" applyBorder="1" applyAlignment="1" applyProtection="1">
      <alignment horizontal="center" vertical="center"/>
      <protection hidden="1"/>
    </xf>
    <xf numFmtId="1" fontId="9" fillId="0" borderId="0" xfId="2" applyNumberFormat="1" applyFont="1" applyFill="1" applyBorder="1" applyAlignment="1" applyProtection="1">
      <alignment horizontal="center" vertical="center"/>
      <protection hidden="1"/>
    </xf>
    <xf numFmtId="168" fontId="9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Fill="1" applyAlignment="1">
      <alignment vertical="center"/>
    </xf>
    <xf numFmtId="49" fontId="2" fillId="0" borderId="0" xfId="2" applyNumberFormat="1" applyFont="1" applyFill="1" applyBorder="1" applyAlignment="1" applyProtection="1">
      <alignment vertical="center" wrapText="1"/>
    </xf>
    <xf numFmtId="0" fontId="25" fillId="0" borderId="0" xfId="2" applyFont="1" applyFill="1" applyBorder="1" applyAlignment="1" applyProtection="1">
      <alignment vertical="center" wrapText="1"/>
    </xf>
    <xf numFmtId="49" fontId="2" fillId="0" borderId="0" xfId="2" applyNumberFormat="1" applyFill="1" applyBorder="1" applyAlignment="1" applyProtection="1">
      <alignment vertical="center" wrapText="1"/>
    </xf>
    <xf numFmtId="1" fontId="9" fillId="0" borderId="0" xfId="2" applyNumberFormat="1" applyFont="1" applyFill="1" applyAlignment="1" applyProtection="1">
      <alignment horizontal="center" vertical="center"/>
      <protection hidden="1"/>
    </xf>
    <xf numFmtId="168" fontId="9" fillId="0" borderId="0" xfId="2" applyNumberFormat="1" applyFont="1" applyFill="1" applyAlignment="1" applyProtection="1">
      <alignment horizontal="center" vertical="center"/>
      <protection hidden="1"/>
    </xf>
    <xf numFmtId="49" fontId="2" fillId="0" borderId="63" xfId="2" applyNumberFormat="1" applyFill="1" applyBorder="1" applyAlignment="1">
      <alignment horizontal="center" vertical="center"/>
    </xf>
    <xf numFmtId="49" fontId="10" fillId="0" borderId="63" xfId="2" applyNumberFormat="1" applyFont="1" applyFill="1" applyBorder="1" applyAlignment="1">
      <alignment vertical="center"/>
    </xf>
    <xf numFmtId="0" fontId="2" fillId="0" borderId="63" xfId="2" applyFill="1" applyBorder="1" applyAlignment="1">
      <alignment horizontal="center" vertical="center"/>
    </xf>
    <xf numFmtId="168" fontId="2" fillId="0" borderId="63" xfId="2" applyNumberFormat="1" applyFill="1" applyBorder="1" applyAlignment="1" applyProtection="1">
      <alignment vertical="center"/>
      <protection hidden="1"/>
    </xf>
    <xf numFmtId="49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8" fontId="2" fillId="0" borderId="0" xfId="2" applyNumberFormat="1" applyFill="1" applyAlignment="1">
      <alignment horizontal="center" vertical="center"/>
    </xf>
    <xf numFmtId="168" fontId="2" fillId="0" borderId="0" xfId="2" applyNumberForma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2" fillId="0" borderId="0" xfId="2" applyFill="1" applyBorder="1" applyAlignment="1">
      <alignment horizontal="center" vertical="center"/>
    </xf>
    <xf numFmtId="0" fontId="2" fillId="0" borderId="0" xfId="2" applyFill="1" applyBorder="1" applyAlignment="1">
      <alignment vertical="center"/>
    </xf>
    <xf numFmtId="168" fontId="10" fillId="0" borderId="0" xfId="2" applyNumberFormat="1" applyFont="1" applyFill="1" applyBorder="1" applyAlignment="1">
      <alignment horizontal="center" vertical="center"/>
    </xf>
    <xf numFmtId="49" fontId="24" fillId="3" borderId="26" xfId="2" applyNumberFormat="1" applyFont="1" applyFill="1" applyBorder="1"/>
    <xf numFmtId="49" fontId="24" fillId="3" borderId="27" xfId="2" applyNumberFormat="1" applyFont="1" applyFill="1" applyBorder="1" applyAlignment="1"/>
    <xf numFmtId="0" fontId="24" fillId="3" borderId="27" xfId="2" applyFont="1" applyFill="1" applyBorder="1" applyAlignment="1">
      <alignment horizontal="center"/>
    </xf>
    <xf numFmtId="49" fontId="24" fillId="3" borderId="27" xfId="2" applyNumberFormat="1" applyFont="1" applyFill="1" applyBorder="1"/>
    <xf numFmtId="168" fontId="24" fillId="3" borderId="27" xfId="2" applyNumberFormat="1" applyFont="1" applyFill="1" applyBorder="1" applyAlignment="1">
      <alignment horizontal="right"/>
    </xf>
    <xf numFmtId="168" fontId="24" fillId="3" borderId="27" xfId="2" applyNumberFormat="1" applyFont="1" applyFill="1" applyBorder="1"/>
    <xf numFmtId="168" fontId="24" fillId="3" borderId="28" xfId="2" applyNumberFormat="1" applyFont="1" applyFill="1" applyBorder="1"/>
    <xf numFmtId="49" fontId="2" fillId="0" borderId="0" xfId="2" applyNumberFormat="1"/>
    <xf numFmtId="49" fontId="2" fillId="0" borderId="0" xfId="2" applyNumberFormat="1" applyAlignment="1"/>
    <xf numFmtId="0" fontId="2" fillId="0" borderId="0" xfId="2" applyAlignment="1">
      <alignment horizontal="center"/>
    </xf>
    <xf numFmtId="168" fontId="2" fillId="0" borderId="0" xfId="2" applyNumberFormat="1" applyFill="1" applyAlignment="1">
      <alignment horizontal="center"/>
    </xf>
    <xf numFmtId="168" fontId="2" fillId="0" borderId="0" xfId="2" applyNumberFormat="1" applyFill="1"/>
    <xf numFmtId="0" fontId="26" fillId="0" borderId="64" xfId="0" applyFont="1" applyBorder="1" applyAlignment="1">
      <alignment horizontal="centerContinuous" vertical="top"/>
    </xf>
    <xf numFmtId="0" fontId="27" fillId="0" borderId="64" xfId="0" applyFont="1" applyBorder="1" applyAlignment="1">
      <alignment horizontal="centerContinuous"/>
    </xf>
    <xf numFmtId="0" fontId="28" fillId="2" borderId="31" xfId="0" applyFont="1" applyFill="1" applyBorder="1" applyAlignment="1">
      <alignment horizontal="left"/>
    </xf>
    <xf numFmtId="0" fontId="29" fillId="2" borderId="33" xfId="0" applyFont="1" applyFill="1" applyBorder="1" applyAlignment="1">
      <alignment horizontal="centerContinuous"/>
    </xf>
    <xf numFmtId="49" fontId="30" fillId="2" borderId="32" xfId="0" applyNumberFormat="1" applyFont="1" applyFill="1" applyBorder="1" applyAlignment="1">
      <alignment horizontal="left"/>
    </xf>
    <xf numFmtId="49" fontId="29" fillId="2" borderId="33" xfId="0" applyNumberFormat="1" applyFont="1" applyFill="1" applyBorder="1" applyAlignment="1">
      <alignment horizontal="centerContinuous"/>
    </xf>
    <xf numFmtId="0" fontId="29" fillId="0" borderId="61" xfId="0" applyFont="1" applyBorder="1"/>
    <xf numFmtId="49" fontId="29" fillId="0" borderId="30" xfId="0" applyNumberFormat="1" applyFont="1" applyBorder="1" applyAlignment="1">
      <alignment horizontal="left"/>
    </xf>
    <xf numFmtId="0" fontId="27" fillId="0" borderId="17" xfId="0" applyFont="1" applyBorder="1"/>
    <xf numFmtId="0" fontId="29" fillId="0" borderId="16" xfId="0" applyFont="1" applyBorder="1"/>
    <xf numFmtId="49" fontId="29" fillId="0" borderId="15" xfId="0" applyNumberFormat="1" applyFont="1" applyBorder="1"/>
    <xf numFmtId="49" fontId="29" fillId="0" borderId="16" xfId="0" applyNumberFormat="1" applyFont="1" applyBorder="1"/>
    <xf numFmtId="0" fontId="29" fillId="0" borderId="57" xfId="0" applyFont="1" applyBorder="1"/>
    <xf numFmtId="0" fontId="29" fillId="0" borderId="65" xfId="0" applyFont="1" applyBorder="1" applyAlignment="1">
      <alignment horizontal="left"/>
    </xf>
    <xf numFmtId="0" fontId="28" fillId="0" borderId="17" xfId="0" applyFont="1" applyBorder="1"/>
    <xf numFmtId="49" fontId="29" fillId="0" borderId="65" xfId="0" applyNumberFormat="1" applyFont="1" applyBorder="1" applyAlignment="1">
      <alignment horizontal="left"/>
    </xf>
    <xf numFmtId="49" fontId="28" fillId="2" borderId="17" xfId="0" applyNumberFormat="1" applyFont="1" applyFill="1" applyBorder="1"/>
    <xf numFmtId="49" fontId="27" fillId="2" borderId="16" xfId="0" applyNumberFormat="1" applyFont="1" applyFill="1" applyBorder="1"/>
    <xf numFmtId="49" fontId="28" fillId="2" borderId="15" xfId="0" applyNumberFormat="1" applyFont="1" applyFill="1" applyBorder="1"/>
    <xf numFmtId="49" fontId="27" fillId="2" borderId="15" xfId="0" applyNumberFormat="1" applyFont="1" applyFill="1" applyBorder="1"/>
    <xf numFmtId="0" fontId="29" fillId="0" borderId="57" xfId="0" applyFont="1" applyFill="1" applyBorder="1"/>
    <xf numFmtId="3" fontId="29" fillId="0" borderId="65" xfId="0" applyNumberFormat="1" applyFont="1" applyBorder="1" applyAlignment="1">
      <alignment horizontal="left"/>
    </xf>
    <xf numFmtId="49" fontId="28" fillId="2" borderId="6" xfId="0" applyNumberFormat="1" applyFont="1" applyFill="1" applyBorder="1"/>
    <xf numFmtId="49" fontId="27" fillId="2" borderId="7" xfId="0" applyNumberFormat="1" applyFont="1" applyFill="1" applyBorder="1"/>
    <xf numFmtId="49" fontId="29" fillId="0" borderId="57" xfId="0" applyNumberFormat="1" applyFont="1" applyBorder="1" applyAlignment="1">
      <alignment horizontal="left"/>
    </xf>
    <xf numFmtId="0" fontId="29" fillId="0" borderId="66" xfId="0" applyFont="1" applyBorder="1"/>
    <xf numFmtId="0" fontId="29" fillId="0" borderId="57" xfId="0" applyNumberFormat="1" applyFont="1" applyBorder="1"/>
    <xf numFmtId="0" fontId="29" fillId="0" borderId="19" xfId="0" applyNumberFormat="1" applyFont="1" applyBorder="1" applyAlignment="1">
      <alignment horizontal="left"/>
    </xf>
    <xf numFmtId="0" fontId="0" fillId="0" borderId="0" xfId="0" applyNumberFormat="1" applyBorder="1"/>
    <xf numFmtId="0" fontId="29" fillId="0" borderId="19" xfId="0" applyFont="1" applyBorder="1" applyAlignment="1">
      <alignment horizontal="left"/>
    </xf>
    <xf numFmtId="0" fontId="29" fillId="0" borderId="57" xfId="0" applyFont="1" applyFill="1" applyBorder="1" applyAlignment="1"/>
    <xf numFmtId="0" fontId="29" fillId="0" borderId="19" xfId="0" applyFont="1" applyFill="1" applyBorder="1" applyAlignment="1"/>
    <xf numFmtId="0" fontId="23" fillId="0" borderId="0" xfId="0" applyFont="1" applyFill="1" applyBorder="1" applyAlignment="1"/>
    <xf numFmtId="0" fontId="29" fillId="0" borderId="57" xfId="0" applyFont="1" applyBorder="1" applyAlignment="1"/>
    <xf numFmtId="0" fontId="29" fillId="0" borderId="19" xfId="0" applyFont="1" applyBorder="1" applyAlignment="1"/>
    <xf numFmtId="0" fontId="29" fillId="0" borderId="17" xfId="0" applyFont="1" applyBorder="1"/>
    <xf numFmtId="0" fontId="29" fillId="0" borderId="61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6" fillId="0" borderId="23" xfId="0" applyFont="1" applyBorder="1" applyAlignment="1">
      <alignment horizontal="centerContinuous" vertical="center"/>
    </xf>
    <xf numFmtId="0" fontId="31" fillId="0" borderId="24" xfId="0" applyFont="1" applyBorder="1" applyAlignment="1">
      <alignment horizontal="centerContinuous" vertical="center"/>
    </xf>
    <xf numFmtId="0" fontId="27" fillId="0" borderId="24" xfId="0" applyFont="1" applyBorder="1" applyAlignment="1">
      <alignment horizontal="centerContinuous" vertical="center"/>
    </xf>
    <xf numFmtId="0" fontId="27" fillId="0" borderId="25" xfId="0" applyFont="1" applyBorder="1" applyAlignment="1">
      <alignment horizontal="centerContinuous" vertical="center"/>
    </xf>
    <xf numFmtId="0" fontId="28" fillId="2" borderId="26" xfId="0" applyFont="1" applyFill="1" applyBorder="1" applyAlignment="1">
      <alignment horizontal="left"/>
    </xf>
    <xf numFmtId="0" fontId="27" fillId="2" borderId="27" xfId="0" applyFont="1" applyFill="1" applyBorder="1" applyAlignment="1">
      <alignment horizontal="left"/>
    </xf>
    <xf numFmtId="0" fontId="27" fillId="2" borderId="28" xfId="0" applyFont="1" applyFill="1" applyBorder="1" applyAlignment="1">
      <alignment horizontal="centerContinuous"/>
    </xf>
    <xf numFmtId="0" fontId="28" fillId="2" borderId="27" xfId="0" applyFont="1" applyFill="1" applyBorder="1" applyAlignment="1">
      <alignment horizontal="centerContinuous"/>
    </xf>
    <xf numFmtId="0" fontId="27" fillId="2" borderId="27" xfId="0" applyFont="1" applyFill="1" applyBorder="1" applyAlignment="1">
      <alignment horizontal="centerContinuous"/>
    </xf>
    <xf numFmtId="0" fontId="27" fillId="0" borderId="29" xfId="0" applyFont="1" applyBorder="1"/>
    <xf numFmtId="0" fontId="27" fillId="0" borderId="21" xfId="0" applyFont="1" applyBorder="1"/>
    <xf numFmtId="3" fontId="27" fillId="0" borderId="30" xfId="0" applyNumberFormat="1" applyFont="1" applyBorder="1"/>
    <xf numFmtId="0" fontId="27" fillId="0" borderId="31" xfId="0" applyFont="1" applyBorder="1"/>
    <xf numFmtId="3" fontId="27" fillId="0" borderId="32" xfId="0" applyNumberFormat="1" applyFont="1" applyBorder="1"/>
    <xf numFmtId="0" fontId="27" fillId="0" borderId="33" xfId="0" applyFont="1" applyBorder="1"/>
    <xf numFmtId="3" fontId="27" fillId="0" borderId="15" xfId="0" applyNumberFormat="1" applyFont="1" applyBorder="1"/>
    <xf numFmtId="0" fontId="27" fillId="0" borderId="16" xfId="0" applyFont="1" applyBorder="1"/>
    <xf numFmtId="0" fontId="27" fillId="0" borderId="34" xfId="0" applyFont="1" applyBorder="1"/>
    <xf numFmtId="0" fontId="27" fillId="0" borderId="21" xfId="0" applyFont="1" applyBorder="1" applyAlignment="1">
      <alignment shrinkToFit="1"/>
    </xf>
    <xf numFmtId="0" fontId="27" fillId="0" borderId="35" xfId="0" applyFont="1" applyBorder="1"/>
    <xf numFmtId="0" fontId="27" fillId="0" borderId="6" xfId="0" applyFont="1" applyBorder="1"/>
    <xf numFmtId="0" fontId="27" fillId="0" borderId="0" xfId="0" applyFont="1" applyBorder="1"/>
    <xf numFmtId="3" fontId="27" fillId="0" borderId="36" xfId="0" applyNumberFormat="1" applyFont="1" applyBorder="1"/>
    <xf numFmtId="0" fontId="27" fillId="0" borderId="37" xfId="0" applyFont="1" applyBorder="1"/>
    <xf numFmtId="3" fontId="27" fillId="0" borderId="38" xfId="0" applyNumberFormat="1" applyFont="1" applyBorder="1"/>
    <xf numFmtId="0" fontId="27" fillId="0" borderId="39" xfId="0" applyFont="1" applyBorder="1"/>
    <xf numFmtId="0" fontId="28" fillId="2" borderId="31" xfId="0" applyFont="1" applyFill="1" applyBorder="1"/>
    <xf numFmtId="0" fontId="28" fillId="2" borderId="32" xfId="0" applyFont="1" applyFill="1" applyBorder="1"/>
    <xf numFmtId="0" fontId="28" fillId="2" borderId="33" xfId="0" applyFont="1" applyFill="1" applyBorder="1"/>
    <xf numFmtId="0" fontId="28" fillId="2" borderId="67" xfId="0" applyFont="1" applyFill="1" applyBorder="1"/>
    <xf numFmtId="0" fontId="28" fillId="2" borderId="55" xfId="0" applyFont="1" applyFill="1" applyBorder="1"/>
    <xf numFmtId="0" fontId="27" fillId="0" borderId="7" xfId="0" applyFont="1" applyBorder="1"/>
    <xf numFmtId="0" fontId="27" fillId="0" borderId="0" xfId="0" applyFont="1"/>
    <xf numFmtId="0" fontId="27" fillId="0" borderId="8" xfId="0" applyFont="1" applyBorder="1"/>
    <xf numFmtId="0" fontId="27" fillId="0" borderId="9" xfId="0" applyFont="1" applyBorder="1"/>
    <xf numFmtId="0" fontId="27" fillId="0" borderId="0" xfId="0" applyFont="1" applyBorder="1" applyAlignment="1">
      <alignment horizontal="right"/>
    </xf>
    <xf numFmtId="164" fontId="27" fillId="0" borderId="0" xfId="0" applyNumberFormat="1" applyFont="1" applyBorder="1"/>
    <xf numFmtId="0" fontId="27" fillId="0" borderId="0" xfId="0" applyFont="1" applyFill="1" applyBorder="1"/>
    <xf numFmtId="0" fontId="27" fillId="0" borderId="58" xfId="0" applyFont="1" applyBorder="1"/>
    <xf numFmtId="0" fontId="27" fillId="0" borderId="20" xfId="0" applyFont="1" applyBorder="1"/>
    <xf numFmtId="0" fontId="27" fillId="0" borderId="10" xfId="0" applyFont="1" applyBorder="1"/>
    <xf numFmtId="0" fontId="27" fillId="0" borderId="12" xfId="0" applyFont="1" applyBorder="1"/>
    <xf numFmtId="165" fontId="27" fillId="0" borderId="11" xfId="0" applyNumberFormat="1" applyFont="1" applyBorder="1" applyAlignment="1">
      <alignment horizontal="right"/>
    </xf>
    <xf numFmtId="0" fontId="27" fillId="0" borderId="11" xfId="0" applyFont="1" applyBorder="1"/>
    <xf numFmtId="0" fontId="27" fillId="0" borderId="15" xfId="0" applyFont="1" applyBorder="1"/>
    <xf numFmtId="165" fontId="27" fillId="0" borderId="16" xfId="0" applyNumberFormat="1" applyFont="1" applyBorder="1" applyAlignment="1">
      <alignment horizontal="right"/>
    </xf>
    <xf numFmtId="0" fontId="31" fillId="2" borderId="37" xfId="0" applyFont="1" applyFill="1" applyBorder="1"/>
    <xf numFmtId="0" fontId="31" fillId="2" borderId="38" xfId="0" applyFont="1" applyFill="1" applyBorder="1"/>
    <xf numFmtId="0" fontId="31" fillId="2" borderId="39" xfId="0" applyFont="1" applyFill="1" applyBorder="1"/>
    <xf numFmtId="0" fontId="27" fillId="0" borderId="68" xfId="1" applyFont="1" applyBorder="1"/>
    <xf numFmtId="49" fontId="27" fillId="0" borderId="44" xfId="0" applyNumberFormat="1" applyFont="1" applyBorder="1" applyAlignment="1">
      <alignment horizontal="left"/>
    </xf>
    <xf numFmtId="0" fontId="27" fillId="0" borderId="45" xfId="0" applyNumberFormat="1" applyFont="1" applyBorder="1"/>
    <xf numFmtId="49" fontId="28" fillId="0" borderId="48" xfId="1" applyNumberFormat="1" applyFont="1" applyBorder="1"/>
    <xf numFmtId="49" fontId="27" fillId="0" borderId="48" xfId="1" applyNumberFormat="1" applyFont="1" applyBorder="1"/>
    <xf numFmtId="49" fontId="27" fillId="0" borderId="48" xfId="1" applyNumberFormat="1" applyFont="1" applyBorder="1" applyAlignment="1">
      <alignment horizontal="right"/>
    </xf>
    <xf numFmtId="49" fontId="26" fillId="0" borderId="0" xfId="0" applyNumberFormat="1" applyFont="1" applyAlignment="1">
      <alignment horizontal="centerContinuous"/>
    </xf>
    <xf numFmtId="0" fontId="26" fillId="0" borderId="0" xfId="0" applyFont="1" applyAlignment="1">
      <alignment horizontal="centerContinuous"/>
    </xf>
    <xf numFmtId="0" fontId="26" fillId="0" borderId="0" xfId="0" applyFont="1" applyBorder="1" applyAlignment="1">
      <alignment horizontal="centerContinuous"/>
    </xf>
    <xf numFmtId="49" fontId="28" fillId="2" borderId="26" xfId="0" applyNumberFormat="1" applyFont="1" applyFill="1" applyBorder="1" applyAlignment="1">
      <alignment horizontal="center"/>
    </xf>
    <xf numFmtId="0" fontId="28" fillId="2" borderId="27" xfId="0" applyFont="1" applyFill="1" applyBorder="1" applyAlignment="1">
      <alignment horizontal="center"/>
    </xf>
    <xf numFmtId="0" fontId="28" fillId="2" borderId="28" xfId="0" applyFont="1" applyFill="1" applyBorder="1" applyAlignment="1">
      <alignment horizontal="center"/>
    </xf>
    <xf numFmtId="0" fontId="28" fillId="2" borderId="50" xfId="0" applyFont="1" applyFill="1" applyBorder="1" applyAlignment="1">
      <alignment horizontal="center"/>
    </xf>
    <xf numFmtId="0" fontId="28" fillId="2" borderId="51" xfId="0" applyFont="1" applyFill="1" applyBorder="1" applyAlignment="1">
      <alignment horizontal="center"/>
    </xf>
    <xf numFmtId="0" fontId="28" fillId="2" borderId="52" xfId="0" applyFont="1" applyFill="1" applyBorder="1" applyAlignment="1">
      <alignment horizontal="center"/>
    </xf>
    <xf numFmtId="49" fontId="29" fillId="0" borderId="6" xfId="0" applyNumberFormat="1" applyFont="1" applyBorder="1"/>
    <xf numFmtId="0" fontId="29" fillId="0" borderId="0" xfId="0" applyFont="1" applyBorder="1"/>
    <xf numFmtId="3" fontId="27" fillId="0" borderId="9" xfId="0" applyNumberFormat="1" applyFont="1" applyBorder="1"/>
    <xf numFmtId="3" fontId="27" fillId="0" borderId="7" xfId="0" applyNumberFormat="1" applyFont="1" applyBorder="1"/>
    <xf numFmtId="3" fontId="27" fillId="0" borderId="53" xfId="0" applyNumberFormat="1" applyFont="1" applyBorder="1"/>
    <xf numFmtId="3" fontId="27" fillId="0" borderId="54" xfId="0" applyNumberFormat="1" applyFont="1" applyBorder="1"/>
    <xf numFmtId="0" fontId="28" fillId="2" borderId="26" xfId="0" applyFont="1" applyFill="1" applyBorder="1"/>
    <xf numFmtId="0" fontId="28" fillId="2" borderId="27" xfId="0" applyFont="1" applyFill="1" applyBorder="1"/>
    <xf numFmtId="3" fontId="28" fillId="2" borderId="28" xfId="0" applyNumberFormat="1" applyFont="1" applyFill="1" applyBorder="1"/>
    <xf numFmtId="3" fontId="28" fillId="2" borderId="50" xfId="0" applyNumberFormat="1" applyFont="1" applyFill="1" applyBorder="1"/>
    <xf numFmtId="3" fontId="28" fillId="2" borderId="51" xfId="0" applyNumberFormat="1" applyFont="1" applyFill="1" applyBorder="1"/>
    <xf numFmtId="3" fontId="28" fillId="2" borderId="52" xfId="0" applyNumberFormat="1" applyFont="1" applyFill="1" applyBorder="1"/>
    <xf numFmtId="3" fontId="26" fillId="0" borderId="0" xfId="0" applyNumberFormat="1" applyFont="1" applyAlignment="1">
      <alignment horizontal="centerContinuous"/>
    </xf>
    <xf numFmtId="0" fontId="27" fillId="2" borderId="55" xfId="0" applyFont="1" applyFill="1" applyBorder="1"/>
    <xf numFmtId="0" fontId="28" fillId="2" borderId="56" xfId="0" applyFont="1" applyFill="1" applyBorder="1" applyAlignment="1">
      <alignment horizontal="right"/>
    </xf>
    <xf numFmtId="0" fontId="28" fillId="2" borderId="32" xfId="0" applyFont="1" applyFill="1" applyBorder="1" applyAlignment="1">
      <alignment horizontal="right"/>
    </xf>
    <xf numFmtId="0" fontId="28" fillId="2" borderId="33" xfId="0" applyFont="1" applyFill="1" applyBorder="1" applyAlignment="1">
      <alignment horizontal="center"/>
    </xf>
    <xf numFmtId="4" fontId="30" fillId="2" borderId="32" xfId="0" applyNumberFormat="1" applyFont="1" applyFill="1" applyBorder="1" applyAlignment="1">
      <alignment horizontal="right"/>
    </xf>
    <xf numFmtId="4" fontId="30" fillId="2" borderId="55" xfId="0" applyNumberFormat="1" applyFont="1" applyFill="1" applyBorder="1" applyAlignment="1">
      <alignment horizontal="right"/>
    </xf>
    <xf numFmtId="0" fontId="27" fillId="0" borderId="22" xfId="0" applyFont="1" applyBorder="1"/>
    <xf numFmtId="3" fontId="27" fillId="0" borderId="34" xfId="0" applyNumberFormat="1" applyFont="1" applyBorder="1" applyAlignment="1">
      <alignment horizontal="right"/>
    </xf>
    <xf numFmtId="165" fontId="27" fillId="0" borderId="57" xfId="0" applyNumberFormat="1" applyFont="1" applyBorder="1" applyAlignment="1">
      <alignment horizontal="right"/>
    </xf>
    <xf numFmtId="3" fontId="27" fillId="0" borderId="58" xfId="0" applyNumberFormat="1" applyFont="1" applyBorder="1" applyAlignment="1">
      <alignment horizontal="right"/>
    </xf>
    <xf numFmtId="4" fontId="27" fillId="0" borderId="21" xfId="0" applyNumberFormat="1" applyFont="1" applyBorder="1" applyAlignment="1">
      <alignment horizontal="right"/>
    </xf>
    <xf numFmtId="3" fontId="27" fillId="0" borderId="22" xfId="0" applyNumberFormat="1" applyFont="1" applyBorder="1" applyAlignment="1">
      <alignment horizontal="right"/>
    </xf>
    <xf numFmtId="0" fontId="27" fillId="2" borderId="37" xfId="0" applyFont="1" applyFill="1" applyBorder="1"/>
    <xf numFmtId="0" fontId="28" fillId="2" borderId="38" xfId="0" applyFont="1" applyFill="1" applyBorder="1"/>
    <xf numFmtId="0" fontId="27" fillId="2" borderId="38" xfId="0" applyFont="1" applyFill="1" applyBorder="1"/>
    <xf numFmtId="4" fontId="27" fillId="2" borderId="59" xfId="0" applyNumberFormat="1" applyFont="1" applyFill="1" applyBorder="1"/>
    <xf numFmtId="4" fontId="27" fillId="2" borderId="37" xfId="0" applyNumberFormat="1" applyFont="1" applyFill="1" applyBorder="1"/>
    <xf numFmtId="4" fontId="27" fillId="2" borderId="38" xfId="0" applyNumberFormat="1" applyFont="1" applyFill="1" applyBorder="1"/>
    <xf numFmtId="0" fontId="27" fillId="0" borderId="0" xfId="1" applyFont="1"/>
    <xf numFmtId="0" fontId="33" fillId="0" borderId="0" xfId="1" applyFont="1" applyAlignment="1">
      <alignment horizontal="centerContinuous"/>
    </xf>
    <xf numFmtId="0" fontId="34" fillId="0" borderId="0" xfId="1" applyFont="1" applyAlignment="1">
      <alignment horizontal="centerContinuous"/>
    </xf>
    <xf numFmtId="0" fontId="34" fillId="0" borderId="0" xfId="1" applyFont="1" applyAlignment="1">
      <alignment horizontal="right"/>
    </xf>
    <xf numFmtId="0" fontId="29" fillId="0" borderId="68" xfId="1" applyFont="1" applyBorder="1" applyAlignment="1">
      <alignment horizontal="right"/>
    </xf>
    <xf numFmtId="49" fontId="27" fillId="0" borderId="44" xfId="1" applyNumberFormat="1" applyFont="1" applyBorder="1" applyAlignment="1">
      <alignment horizontal="left"/>
    </xf>
    <xf numFmtId="0" fontId="27" fillId="0" borderId="45" xfId="1" applyFont="1" applyBorder="1"/>
    <xf numFmtId="0" fontId="27" fillId="0" borderId="48" xfId="1" applyFont="1" applyBorder="1"/>
    <xf numFmtId="0" fontId="29" fillId="0" borderId="0" xfId="1" applyFont="1"/>
    <xf numFmtId="0" fontId="27" fillId="0" borderId="0" xfId="1" applyFont="1" applyAlignment="1">
      <alignment horizontal="right"/>
    </xf>
    <xf numFmtId="0" fontId="27" fillId="0" borderId="0" xfId="1" applyFont="1" applyAlignment="1"/>
    <xf numFmtId="49" fontId="29" fillId="2" borderId="57" xfId="1" applyNumberFormat="1" applyFont="1" applyFill="1" applyBorder="1"/>
    <xf numFmtId="0" fontId="29" fillId="2" borderId="16" xfId="1" applyFont="1" applyFill="1" applyBorder="1" applyAlignment="1">
      <alignment horizontal="center"/>
    </xf>
    <xf numFmtId="0" fontId="29" fillId="2" borderId="16" xfId="1" applyNumberFormat="1" applyFont="1" applyFill="1" applyBorder="1" applyAlignment="1">
      <alignment horizontal="center"/>
    </xf>
    <xf numFmtId="0" fontId="29" fillId="2" borderId="57" xfId="1" applyFont="1" applyFill="1" applyBorder="1" applyAlignment="1">
      <alignment horizontal="center"/>
    </xf>
    <xf numFmtId="0" fontId="28" fillId="0" borderId="53" xfId="1" applyFont="1" applyBorder="1" applyAlignment="1">
      <alignment horizontal="center"/>
    </xf>
    <xf numFmtId="49" fontId="28" fillId="0" borderId="53" xfId="1" applyNumberFormat="1" applyFont="1" applyBorder="1" applyAlignment="1">
      <alignment horizontal="left"/>
    </xf>
    <xf numFmtId="0" fontId="28" fillId="0" borderId="18" xfId="1" applyFont="1" applyBorder="1"/>
    <xf numFmtId="0" fontId="27" fillId="0" borderId="15" xfId="1" applyFont="1" applyBorder="1" applyAlignment="1">
      <alignment horizontal="center"/>
    </xf>
    <xf numFmtId="0" fontId="27" fillId="0" borderId="15" xfId="1" applyNumberFormat="1" applyFont="1" applyBorder="1" applyAlignment="1">
      <alignment horizontal="right"/>
    </xf>
    <xf numFmtId="0" fontId="27" fillId="0" borderId="16" xfId="1" applyNumberFormat="1" applyFont="1" applyBorder="1"/>
    <xf numFmtId="0" fontId="11" fillId="0" borderId="0" xfId="1" applyNumberFormat="1"/>
    <xf numFmtId="0" fontId="35" fillId="0" borderId="60" xfId="1" applyFont="1" applyBorder="1" applyAlignment="1">
      <alignment horizontal="center" vertical="top"/>
    </xf>
    <xf numFmtId="49" fontId="35" fillId="0" borderId="60" xfId="1" applyNumberFormat="1" applyFont="1" applyBorder="1" applyAlignment="1">
      <alignment horizontal="left" vertical="top"/>
    </xf>
    <xf numFmtId="0" fontId="35" fillId="0" borderId="60" xfId="1" applyFont="1" applyBorder="1" applyAlignment="1">
      <alignment vertical="top" wrapText="1"/>
    </xf>
    <xf numFmtId="49" fontId="35" fillId="0" borderId="60" xfId="1" applyNumberFormat="1" applyFont="1" applyBorder="1" applyAlignment="1">
      <alignment horizontal="center" shrinkToFit="1"/>
    </xf>
    <xf numFmtId="4" fontId="35" fillId="0" borderId="60" xfId="1" applyNumberFormat="1" applyFont="1" applyBorder="1" applyAlignment="1">
      <alignment horizontal="right"/>
    </xf>
    <xf numFmtId="4" fontId="35" fillId="0" borderId="60" xfId="1" applyNumberFormat="1" applyFont="1" applyBorder="1"/>
    <xf numFmtId="0" fontId="36" fillId="0" borderId="0" xfId="1" applyFont="1"/>
    <xf numFmtId="0" fontId="27" fillId="2" borderId="57" xfId="1" applyFont="1" applyFill="1" applyBorder="1" applyAlignment="1">
      <alignment horizontal="center"/>
    </xf>
    <xf numFmtId="49" fontId="37" fillId="2" borderId="57" xfId="1" applyNumberFormat="1" applyFont="1" applyFill="1" applyBorder="1" applyAlignment="1">
      <alignment horizontal="left"/>
    </xf>
    <xf numFmtId="0" fontId="37" fillId="2" borderId="18" xfId="1" applyFont="1" applyFill="1" applyBorder="1"/>
    <xf numFmtId="0" fontId="27" fillId="2" borderId="15" xfId="1" applyFont="1" applyFill="1" applyBorder="1" applyAlignment="1">
      <alignment horizontal="center"/>
    </xf>
    <xf numFmtId="4" fontId="27" fillId="2" borderId="15" xfId="1" applyNumberFormat="1" applyFont="1" applyFill="1" applyBorder="1" applyAlignment="1">
      <alignment horizontal="right"/>
    </xf>
    <xf numFmtId="4" fontId="27" fillId="2" borderId="16" xfId="1" applyNumberFormat="1" applyFont="1" applyFill="1" applyBorder="1" applyAlignment="1">
      <alignment horizontal="right"/>
    </xf>
    <xf numFmtId="4" fontId="28" fillId="2" borderId="57" xfId="1" applyNumberFormat="1" applyFont="1" applyFill="1" applyBorder="1"/>
    <xf numFmtId="49" fontId="28" fillId="2" borderId="0" xfId="0" applyNumberFormat="1" applyFont="1" applyFill="1" applyBorder="1"/>
    <xf numFmtId="49" fontId="27" fillId="2" borderId="0" xfId="0" applyNumberFormat="1" applyFont="1" applyFill="1" applyBorder="1"/>
    <xf numFmtId="49" fontId="28" fillId="0" borderId="44" xfId="1" applyNumberFormat="1" applyFont="1" applyBorder="1"/>
    <xf numFmtId="49" fontId="27" fillId="0" borderId="44" xfId="1" applyNumberFormat="1" applyFont="1" applyBorder="1"/>
    <xf numFmtId="49" fontId="27" fillId="0" borderId="44" xfId="1" applyNumberFormat="1" applyFont="1" applyBorder="1" applyAlignment="1">
      <alignment horizontal="right"/>
    </xf>
    <xf numFmtId="0" fontId="27" fillId="0" borderId="44" xfId="1" applyFont="1" applyBorder="1"/>
    <xf numFmtId="0" fontId="13" fillId="0" borderId="26" xfId="0" applyFont="1" applyBorder="1"/>
    <xf numFmtId="0" fontId="13" fillId="0" borderId="27" xfId="0" applyFont="1" applyBorder="1"/>
    <xf numFmtId="3" fontId="13" fillId="0" borderId="27" xfId="0" applyNumberFormat="1" applyFont="1" applyBorder="1"/>
    <xf numFmtId="3" fontId="13" fillId="0" borderId="28" xfId="0" applyNumberFormat="1" applyFont="1" applyBorder="1"/>
    <xf numFmtId="0" fontId="38" fillId="0" borderId="0" xfId="0" applyFont="1"/>
    <xf numFmtId="0" fontId="0" fillId="0" borderId="57" xfId="0" applyBorder="1"/>
    <xf numFmtId="3" fontId="0" fillId="0" borderId="57" xfId="0" applyNumberFormat="1" applyBorder="1"/>
    <xf numFmtId="0" fontId="39" fillId="0" borderId="0" xfId="1" applyFont="1" applyFill="1" applyBorder="1"/>
    <xf numFmtId="0" fontId="43" fillId="0" borderId="0" xfId="1" applyFont="1" applyFill="1" applyBorder="1"/>
    <xf numFmtId="0" fontId="39" fillId="0" borderId="0" xfId="1" applyFont="1" applyFill="1" applyBorder="1" applyAlignment="1">
      <alignment vertical="center"/>
    </xf>
    <xf numFmtId="0" fontId="51" fillId="0" borderId="0" xfId="1" applyFont="1" applyFill="1" applyBorder="1"/>
    <xf numFmtId="0" fontId="48" fillId="0" borderId="77" xfId="1" applyFont="1" applyFill="1" applyBorder="1" applyAlignment="1">
      <alignment horizontal="center" vertical="center" wrapText="1"/>
    </xf>
    <xf numFmtId="0" fontId="48" fillId="0" borderId="7" xfId="1" applyFont="1" applyFill="1" applyBorder="1" applyAlignment="1">
      <alignment horizontal="center" vertical="center" wrapText="1"/>
    </xf>
    <xf numFmtId="0" fontId="48" fillId="0" borderId="79" xfId="1" applyFont="1" applyFill="1" applyBorder="1" applyAlignment="1">
      <alignment horizontal="center" vertical="center" wrapText="1"/>
    </xf>
    <xf numFmtId="0" fontId="48" fillId="0" borderId="58" xfId="1" applyFont="1" applyFill="1" applyBorder="1" applyAlignment="1">
      <alignment horizontal="center" vertical="center" wrapText="1"/>
    </xf>
    <xf numFmtId="4" fontId="54" fillId="0" borderId="52" xfId="1" applyNumberFormat="1" applyFont="1" applyFill="1" applyBorder="1" applyAlignment="1">
      <alignment vertical="center"/>
    </xf>
    <xf numFmtId="0" fontId="52" fillId="0" borderId="0" xfId="1" applyFont="1" applyFill="1" applyBorder="1"/>
    <xf numFmtId="49" fontId="46" fillId="4" borderId="34" xfId="1" applyNumberFormat="1" applyFont="1" applyFill="1" applyBorder="1"/>
    <xf numFmtId="0" fontId="46" fillId="4" borderId="58" xfId="1" applyFont="1" applyFill="1" applyBorder="1" applyAlignment="1">
      <alignment horizontal="center"/>
    </xf>
    <xf numFmtId="0" fontId="46" fillId="4" borderId="58" xfId="1" applyNumberFormat="1" applyFont="1" applyFill="1" applyBorder="1" applyAlignment="1">
      <alignment horizontal="center"/>
    </xf>
    <xf numFmtId="0" fontId="46" fillId="4" borderId="30" xfId="1" applyFont="1" applyFill="1" applyBorder="1" applyAlignment="1">
      <alignment horizontal="center"/>
    </xf>
    <xf numFmtId="49" fontId="56" fillId="0" borderId="57" xfId="1" applyNumberFormat="1" applyFont="1" applyBorder="1" applyAlignment="1">
      <alignment horizontal="center" vertical="center" shrinkToFit="1"/>
    </xf>
    <xf numFmtId="2" fontId="56" fillId="0" borderId="57" xfId="1" applyNumberFormat="1" applyFont="1" applyBorder="1" applyAlignment="1" applyProtection="1">
      <alignment vertical="center" wrapText="1"/>
      <protection locked="0"/>
    </xf>
    <xf numFmtId="4" fontId="56" fillId="0" borderId="57" xfId="1" applyNumberFormat="1" applyFont="1" applyBorder="1" applyAlignment="1">
      <alignment horizontal="right" vertical="center"/>
    </xf>
    <xf numFmtId="4" fontId="56" fillId="0" borderId="65" xfId="1" applyNumberFormat="1" applyFont="1" applyBorder="1" applyAlignment="1">
      <alignment vertical="center"/>
    </xf>
    <xf numFmtId="0" fontId="57" fillId="0" borderId="66" xfId="1" applyFont="1" applyFill="1" applyBorder="1" applyAlignment="1">
      <alignment horizontal="center" vertical="center"/>
    </xf>
    <xf numFmtId="49" fontId="57" fillId="0" borderId="57" xfId="1" applyNumberFormat="1" applyFont="1" applyFill="1" applyBorder="1" applyAlignment="1">
      <alignment horizontal="right" vertical="center"/>
    </xf>
    <xf numFmtId="0" fontId="57" fillId="0" borderId="57" xfId="1" applyFont="1" applyFill="1" applyBorder="1" applyAlignment="1">
      <alignment vertical="center" wrapText="1"/>
    </xf>
    <xf numFmtId="4" fontId="57" fillId="0" borderId="57" xfId="1" applyNumberFormat="1" applyFont="1" applyFill="1" applyBorder="1" applyAlignment="1">
      <alignment horizontal="right" vertical="center"/>
    </xf>
    <xf numFmtId="0" fontId="56" fillId="0" borderId="57" xfId="1" applyFont="1" applyFill="1" applyBorder="1" applyAlignment="1">
      <alignment vertical="center" wrapText="1"/>
    </xf>
    <xf numFmtId="4" fontId="56" fillId="0" borderId="57" xfId="1" applyNumberFormat="1" applyFont="1" applyFill="1" applyBorder="1" applyAlignment="1">
      <alignment horizontal="right" vertical="center"/>
    </xf>
    <xf numFmtId="4" fontId="39" fillId="0" borderId="0" xfId="1" applyNumberFormat="1" applyFont="1" applyFill="1" applyBorder="1"/>
    <xf numFmtId="49" fontId="57" fillId="0" borderId="57" xfId="1" applyNumberFormat="1" applyFont="1" applyFill="1" applyBorder="1" applyAlignment="1">
      <alignment horizontal="left" vertical="center"/>
    </xf>
    <xf numFmtId="0" fontId="37" fillId="0" borderId="80" xfId="1" applyFont="1" applyFill="1" applyBorder="1"/>
    <xf numFmtId="0" fontId="39" fillId="0" borderId="80" xfId="1" applyFont="1" applyFill="1" applyBorder="1"/>
    <xf numFmtId="0" fontId="39" fillId="0" borderId="80" xfId="1" applyFont="1" applyFill="1" applyBorder="1" applyAlignment="1">
      <alignment horizontal="right"/>
    </xf>
    <xf numFmtId="0" fontId="39" fillId="0" borderId="0" xfId="1" applyFont="1" applyFill="1" applyBorder="1" applyAlignment="1">
      <alignment horizontal="right"/>
    </xf>
    <xf numFmtId="49" fontId="1" fillId="0" borderId="0" xfId="2" applyNumberFormat="1" applyFont="1" applyFill="1" applyBorder="1" applyAlignment="1" applyProtection="1">
      <alignment vertical="center" wrapText="1"/>
    </xf>
    <xf numFmtId="49" fontId="29" fillId="0" borderId="0" xfId="0" applyNumberFormat="1" applyFont="1" applyBorder="1"/>
    <xf numFmtId="4" fontId="55" fillId="0" borderId="65" xfId="1" applyNumberFormat="1" applyFont="1" applyBorder="1" applyAlignment="1">
      <alignment vertical="center"/>
    </xf>
    <xf numFmtId="4" fontId="55" fillId="0" borderId="36" xfId="1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10" fillId="0" borderId="0" xfId="0" applyFont="1" applyAlignment="1">
      <alignment horizontal="left" vertical="top" wrapText="1"/>
    </xf>
    <xf numFmtId="0" fontId="11" fillId="0" borderId="42" xfId="1" applyFont="1" applyBorder="1" applyAlignment="1">
      <alignment horizontal="center"/>
    </xf>
    <xf numFmtId="0" fontId="11" fillId="0" borderId="43" xfId="1" applyFont="1" applyBorder="1" applyAlignment="1">
      <alignment horizontal="center"/>
    </xf>
    <xf numFmtId="0" fontId="11" fillId="0" borderId="46" xfId="1" applyFont="1" applyBorder="1" applyAlignment="1">
      <alignment horizontal="center"/>
    </xf>
    <xf numFmtId="0" fontId="11" fillId="0" borderId="47" xfId="1" applyFont="1" applyBorder="1" applyAlignment="1">
      <alignment horizontal="center"/>
    </xf>
    <xf numFmtId="0" fontId="11" fillId="0" borderId="48" xfId="1" applyFont="1" applyBorder="1" applyAlignment="1">
      <alignment horizontal="left" shrinkToFit="1"/>
    </xf>
    <xf numFmtId="0" fontId="11" fillId="0" borderId="49" xfId="1" applyFont="1" applyBorder="1" applyAlignment="1">
      <alignment horizontal="left" shrinkToFit="1"/>
    </xf>
    <xf numFmtId="3" fontId="7" fillId="0" borderId="38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/>
    </xf>
    <xf numFmtId="0" fontId="20" fillId="0" borderId="8" xfId="1" applyFont="1" applyFill="1" applyBorder="1" applyAlignment="1">
      <alignment horizontal="left" wrapText="1" indent="1"/>
    </xf>
    <xf numFmtId="0" fontId="20" fillId="0" borderId="0" xfId="1" applyFont="1" applyFill="1" applyBorder="1" applyAlignment="1">
      <alignment horizontal="left" wrapText="1" indent="1"/>
    </xf>
    <xf numFmtId="0" fontId="20" fillId="0" borderId="7" xfId="1" applyFont="1" applyFill="1" applyBorder="1" applyAlignment="1">
      <alignment horizontal="left" wrapText="1" indent="1"/>
    </xf>
    <xf numFmtId="0" fontId="15" fillId="0" borderId="0" xfId="1" applyFont="1" applyAlignment="1">
      <alignment horizontal="center"/>
    </xf>
    <xf numFmtId="49" fontId="11" fillId="0" borderId="46" xfId="1" applyNumberFormat="1" applyFont="1" applyBorder="1" applyAlignment="1">
      <alignment horizontal="center"/>
    </xf>
    <xf numFmtId="0" fontId="11" fillId="0" borderId="48" xfId="1" applyBorder="1" applyAlignment="1">
      <alignment horizontal="left" shrinkToFit="1"/>
    </xf>
    <xf numFmtId="0" fontId="11" fillId="0" borderId="49" xfId="1" applyBorder="1" applyAlignment="1">
      <alignment horizontal="left" shrinkToFit="1"/>
    </xf>
    <xf numFmtId="0" fontId="29" fillId="0" borderId="57" xfId="0" applyFont="1" applyBorder="1" applyAlignment="1">
      <alignment horizontal="center"/>
    </xf>
    <xf numFmtId="49" fontId="28" fillId="2" borderId="18" xfId="0" applyNumberFormat="1" applyFont="1" applyFill="1" applyBorder="1" applyAlignment="1">
      <alignment horizontal="left" wrapText="1"/>
    </xf>
    <xf numFmtId="49" fontId="28" fillId="2" borderId="15" xfId="0" applyNumberFormat="1" applyFont="1" applyFill="1" applyBorder="1" applyAlignment="1">
      <alignment horizontal="left" wrapText="1"/>
    </xf>
    <xf numFmtId="49" fontId="28" fillId="2" borderId="16" xfId="0" applyNumberFormat="1" applyFont="1" applyFill="1" applyBorder="1" applyAlignment="1">
      <alignment horizontal="left" wrapText="1"/>
    </xf>
    <xf numFmtId="0" fontId="29" fillId="0" borderId="57" xfId="0" applyFont="1" applyBorder="1" applyAlignment="1">
      <alignment horizontal="left"/>
    </xf>
    <xf numFmtId="0" fontId="29" fillId="0" borderId="18" xfId="0" applyFont="1" applyBorder="1" applyAlignment="1">
      <alignment horizontal="left"/>
    </xf>
    <xf numFmtId="0" fontId="27" fillId="0" borderId="37" xfId="0" applyFont="1" applyBorder="1" applyAlignment="1">
      <alignment horizontal="center" shrinkToFit="1"/>
    </xf>
    <xf numFmtId="0" fontId="27" fillId="0" borderId="39" xfId="0" applyFont="1" applyBorder="1" applyAlignment="1">
      <alignment horizontal="center" shrinkToFit="1"/>
    </xf>
    <xf numFmtId="167" fontId="27" fillId="0" borderId="18" xfId="0" applyNumberFormat="1" applyFont="1" applyBorder="1" applyAlignment="1">
      <alignment horizontal="right" indent="2"/>
    </xf>
    <xf numFmtId="167" fontId="27" fillId="0" borderId="19" xfId="0" applyNumberFormat="1" applyFont="1" applyBorder="1" applyAlignment="1">
      <alignment horizontal="right" indent="2"/>
    </xf>
    <xf numFmtId="167" fontId="31" fillId="2" borderId="40" xfId="0" applyNumberFormat="1" applyFont="1" applyFill="1" applyBorder="1" applyAlignment="1">
      <alignment horizontal="right" indent="2"/>
    </xf>
    <xf numFmtId="167" fontId="31" fillId="2" borderId="59" xfId="0" applyNumberFormat="1" applyFont="1" applyFill="1" applyBorder="1" applyAlignment="1">
      <alignment horizontal="right" indent="2"/>
    </xf>
    <xf numFmtId="0" fontId="27" fillId="0" borderId="42" xfId="1" applyFont="1" applyBorder="1" applyAlignment="1">
      <alignment horizontal="center"/>
    </xf>
    <xf numFmtId="0" fontId="27" fillId="0" borderId="43" xfId="1" applyFont="1" applyBorder="1" applyAlignment="1">
      <alignment horizontal="center"/>
    </xf>
    <xf numFmtId="49" fontId="28" fillId="0" borderId="68" xfId="1" applyNumberFormat="1" applyFont="1" applyBorder="1" applyAlignment="1">
      <alignment horizontal="left" wrapText="1"/>
    </xf>
    <xf numFmtId="49" fontId="28" fillId="0" borderId="44" xfId="1" applyNumberFormat="1" applyFont="1" applyBorder="1" applyAlignment="1">
      <alignment horizontal="left" wrapText="1"/>
    </xf>
    <xf numFmtId="49" fontId="28" fillId="0" borderId="43" xfId="1" applyNumberFormat="1" applyFont="1" applyBorder="1" applyAlignment="1">
      <alignment horizontal="left" wrapText="1"/>
    </xf>
    <xf numFmtId="0" fontId="27" fillId="0" borderId="46" xfId="1" applyFont="1" applyBorder="1" applyAlignment="1">
      <alignment horizontal="center"/>
    </xf>
    <xf numFmtId="0" fontId="27" fillId="0" borderId="47" xfId="1" applyFont="1" applyBorder="1" applyAlignment="1">
      <alignment horizontal="center"/>
    </xf>
    <xf numFmtId="0" fontId="27" fillId="0" borderId="69" xfId="1" applyFont="1" applyBorder="1" applyAlignment="1">
      <alignment horizontal="left"/>
    </xf>
    <xf numFmtId="0" fontId="27" fillId="0" borderId="48" xfId="1" applyFont="1" applyBorder="1" applyAlignment="1">
      <alignment horizontal="left"/>
    </xf>
    <xf numFmtId="0" fontId="27" fillId="0" borderId="49" xfId="1" applyFont="1" applyBorder="1" applyAlignment="1">
      <alignment horizontal="left"/>
    </xf>
    <xf numFmtId="3" fontId="28" fillId="2" borderId="38" xfId="0" applyNumberFormat="1" applyFont="1" applyFill="1" applyBorder="1" applyAlignment="1">
      <alignment horizontal="right"/>
    </xf>
    <xf numFmtId="3" fontId="28" fillId="2" borderId="59" xfId="0" applyNumberFormat="1" applyFont="1" applyFill="1" applyBorder="1" applyAlignment="1">
      <alignment horizontal="right"/>
    </xf>
    <xf numFmtId="0" fontId="58" fillId="0" borderId="37" xfId="1" applyFont="1" applyFill="1" applyBorder="1" applyAlignment="1">
      <alignment horizontal="left" vertical="center"/>
    </xf>
    <xf numFmtId="0" fontId="59" fillId="0" borderId="39" xfId="0" applyFont="1" applyBorder="1" applyAlignment="1">
      <alignment horizontal="left" vertical="center"/>
    </xf>
    <xf numFmtId="49" fontId="39" fillId="0" borderId="75" xfId="1" applyNumberFormat="1" applyFont="1" applyFill="1" applyBorder="1" applyAlignment="1">
      <alignment horizontal="center" vertical="center"/>
    </xf>
    <xf numFmtId="0" fontId="39" fillId="0" borderId="11" xfId="1" applyFont="1" applyFill="1" applyBorder="1" applyAlignment="1">
      <alignment horizontal="center" vertical="center"/>
    </xf>
    <xf numFmtId="0" fontId="42" fillId="0" borderId="13" xfId="1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/>
    </xf>
    <xf numFmtId="0" fontId="48" fillId="0" borderId="13" xfId="1" applyFont="1" applyFill="1" applyBorder="1" applyAlignment="1">
      <alignment horizontal="center" vertical="center" wrapText="1"/>
    </xf>
    <xf numFmtId="0" fontId="48" fillId="0" borderId="12" xfId="1" applyFont="1" applyFill="1" applyBorder="1" applyAlignment="1">
      <alignment horizontal="center" vertical="center" wrapText="1"/>
    </xf>
    <xf numFmtId="0" fontId="48" fillId="0" borderId="76" xfId="1" applyFont="1" applyFill="1" applyBorder="1" applyAlignment="1">
      <alignment horizontal="center" vertical="center" wrapText="1"/>
    </xf>
    <xf numFmtId="0" fontId="48" fillId="0" borderId="75" xfId="1" applyFont="1" applyFill="1" applyBorder="1" applyAlignment="1">
      <alignment horizontal="center" vertical="center" wrapText="1"/>
    </xf>
    <xf numFmtId="0" fontId="48" fillId="0" borderId="11" xfId="1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left" vertical="center" wrapText="1"/>
    </xf>
    <xf numFmtId="0" fontId="53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76" xfId="0" applyFont="1" applyFill="1" applyBorder="1" applyAlignment="1">
      <alignment horizontal="left" vertical="center" wrapText="1"/>
    </xf>
    <xf numFmtId="0" fontId="47" fillId="0" borderId="0" xfId="1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/>
    </xf>
    <xf numFmtId="0" fontId="39" fillId="0" borderId="78" xfId="0" applyFont="1" applyFill="1" applyBorder="1" applyAlignment="1">
      <alignment horizontal="left" vertical="center"/>
    </xf>
    <xf numFmtId="49" fontId="0" fillId="0" borderId="69" xfId="0" applyNumberFormat="1" applyBorder="1" applyAlignment="1">
      <alignment horizontal="left"/>
    </xf>
    <xf numFmtId="49" fontId="0" fillId="0" borderId="48" xfId="0" applyNumberFormat="1" applyBorder="1" applyAlignment="1">
      <alignment horizontal="left"/>
    </xf>
    <xf numFmtId="49" fontId="0" fillId="0" borderId="49" xfId="0" applyNumberFormat="1" applyBorder="1" applyAlignment="1">
      <alignment horizontal="left"/>
    </xf>
    <xf numFmtId="0" fontId="52" fillId="0" borderId="26" xfId="1" applyFont="1" applyFill="1" applyBorder="1" applyAlignment="1">
      <alignment horizontal="center" vertical="center" wrapText="1"/>
    </xf>
    <xf numFmtId="0" fontId="52" fillId="0" borderId="27" xfId="1" applyFont="1" applyFill="1" applyBorder="1" applyAlignment="1">
      <alignment horizontal="center" vertical="center" wrapText="1"/>
    </xf>
    <xf numFmtId="0" fontId="52" fillId="0" borderId="50" xfId="1" applyFont="1" applyFill="1" applyBorder="1" applyAlignment="1">
      <alignment horizontal="center" vertical="center" wrapText="1"/>
    </xf>
    <xf numFmtId="0" fontId="55" fillId="0" borderId="17" xfId="1" applyFont="1" applyBorder="1" applyAlignment="1" applyProtection="1">
      <alignment horizontal="left" vertical="center" wrapText="1"/>
      <protection locked="0"/>
    </xf>
    <xf numFmtId="0" fontId="55" fillId="0" borderId="15" xfId="1" applyFont="1" applyBorder="1" applyAlignment="1" applyProtection="1">
      <alignment horizontal="left" vertical="center" wrapText="1"/>
      <protection locked="0"/>
    </xf>
    <xf numFmtId="0" fontId="55" fillId="0" borderId="16" xfId="1" applyFont="1" applyBorder="1" applyAlignment="1" applyProtection="1">
      <alignment horizontal="left" vertical="center" wrapText="1"/>
      <protection locked="0"/>
    </xf>
    <xf numFmtId="0" fontId="40" fillId="0" borderId="0" xfId="1" applyFont="1" applyFill="1" applyBorder="1" applyAlignment="1">
      <alignment horizontal="right" vertical="top"/>
    </xf>
    <xf numFmtId="0" fontId="41" fillId="0" borderId="0" xfId="1" applyFont="1" applyFill="1" applyBorder="1" applyAlignment="1">
      <alignment horizontal="left" vertical="center" wrapText="1"/>
    </xf>
    <xf numFmtId="14" fontId="42" fillId="0" borderId="0" xfId="1" applyNumberFormat="1" applyFont="1" applyFill="1" applyBorder="1" applyAlignment="1">
      <alignment horizontal="left" vertical="center"/>
    </xf>
    <xf numFmtId="0" fontId="42" fillId="0" borderId="0" xfId="1" applyFont="1" applyFill="1" applyBorder="1" applyAlignment="1">
      <alignment horizontal="left" vertical="center"/>
    </xf>
    <xf numFmtId="0" fontId="39" fillId="0" borderId="70" xfId="1" applyFont="1" applyFill="1" applyBorder="1" applyAlignment="1">
      <alignment horizontal="center" vertical="center"/>
    </xf>
    <xf numFmtId="0" fontId="39" fillId="0" borderId="71" xfId="1" applyFont="1" applyFill="1" applyBorder="1" applyAlignment="1">
      <alignment horizontal="center" vertical="center"/>
    </xf>
    <xf numFmtId="14" fontId="44" fillId="0" borderId="72" xfId="1" applyNumberFormat="1" applyFont="1" applyFill="1" applyBorder="1" applyAlignment="1">
      <alignment horizontal="left" vertical="center" wrapText="1"/>
    </xf>
    <xf numFmtId="0" fontId="45" fillId="0" borderId="73" xfId="0" applyFont="1" applyFill="1" applyBorder="1" applyAlignment="1">
      <alignment horizontal="left" vertical="center" wrapText="1"/>
    </xf>
    <xf numFmtId="0" fontId="46" fillId="0" borderId="72" xfId="1" applyFont="1" applyFill="1" applyBorder="1" applyAlignment="1">
      <alignment horizontal="center" vertical="center"/>
    </xf>
    <xf numFmtId="0" fontId="39" fillId="0" borderId="73" xfId="0" applyFont="1" applyFill="1" applyBorder="1" applyAlignment="1">
      <alignment horizontal="center" vertical="center"/>
    </xf>
    <xf numFmtId="0" fontId="39" fillId="0" borderId="74" xfId="0" applyFont="1" applyFill="1" applyBorder="1" applyAlignment="1">
      <alignment horizontal="center" vertical="center"/>
    </xf>
    <xf numFmtId="168" fontId="10" fillId="0" borderId="62" xfId="2" applyNumberFormat="1" applyFont="1" applyFill="1" applyBorder="1" applyAlignment="1">
      <alignment horizontal="center" vertical="center" wrapText="1"/>
    </xf>
    <xf numFmtId="168" fontId="10" fillId="0" borderId="48" xfId="2" applyNumberFormat="1" applyFont="1" applyFill="1" applyBorder="1" applyAlignment="1">
      <alignment horizontal="center" vertical="center" wrapText="1"/>
    </xf>
    <xf numFmtId="49" fontId="10" fillId="0" borderId="62" xfId="2" applyNumberFormat="1" applyFont="1" applyBorder="1" applyAlignment="1">
      <alignment horizontal="center" vertical="center" wrapText="1"/>
    </xf>
    <xf numFmtId="49" fontId="10" fillId="0" borderId="48" xfId="2" applyNumberFormat="1" applyFont="1" applyBorder="1" applyAlignment="1">
      <alignment horizontal="center" vertical="center" wrapText="1"/>
    </xf>
    <xf numFmtId="49" fontId="10" fillId="0" borderId="62" xfId="2" applyNumberFormat="1" applyFont="1" applyFill="1" applyBorder="1" applyAlignment="1">
      <alignment horizontal="left" vertical="center" wrapText="1"/>
    </xf>
    <xf numFmtId="49" fontId="10" fillId="0" borderId="48" xfId="2" applyNumberFormat="1" applyFont="1" applyFill="1" applyBorder="1" applyAlignment="1">
      <alignment horizontal="left" vertical="center" wrapText="1"/>
    </xf>
    <xf numFmtId="0" fontId="10" fillId="0" borderId="62" xfId="2" applyFont="1" applyBorder="1" applyAlignment="1">
      <alignment horizontal="center" vertical="center" wrapText="1"/>
    </xf>
    <xf numFmtId="0" fontId="10" fillId="0" borderId="48" xfId="2" applyFont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49" fontId="27" fillId="0" borderId="46" xfId="1" applyNumberFormat="1" applyFont="1" applyBorder="1" applyAlignment="1">
      <alignment horizontal="center"/>
    </xf>
    <xf numFmtId="0" fontId="27" fillId="0" borderId="69" xfId="1" applyFont="1" applyBorder="1" applyAlignment="1">
      <alignment horizontal="center" shrinkToFit="1"/>
    </xf>
    <xf numFmtId="0" fontId="27" fillId="0" borderId="48" xfId="1" applyFont="1" applyBorder="1" applyAlignment="1">
      <alignment horizontal="center" shrinkToFit="1"/>
    </xf>
    <xf numFmtId="0" fontId="27" fillId="0" borderId="49" xfId="1" applyFont="1" applyBorder="1" applyAlignment="1">
      <alignment horizontal="center" shrinkToFit="1"/>
    </xf>
  </cellXfs>
  <cellStyles count="3">
    <cellStyle name="normální" xfId="0" builtinId="0"/>
    <cellStyle name="Normální 2" xfId="2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\Documents\AKCE\2015\MS%20CERNOPOLNI\DPS\D_dokumentace%20objektu\D_1_1%20Architektonicko-stavebni%20reseni\D_1_1_1%20Vymena%20stresniho%20plaste\FIN_doplneni%20zachytneho%20systemu\rozpo&#269;et%20TiZ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04_2010\Brno_MS%20Cernopolni\DPS\D_dokumentace%20objektu\D_1_4%20Technika%20prostredi%20staveb\D_1_4_1a%20Vzduchotechnika,%20cast%20elektro\M&#352;%20&#268;ernopoln&#237;%20VZT%20elektr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04_2010\Brno_MS%20Cernopolni\DPS\D_dokumentace%20objektu\D_1_4%20Technika%20prostredi%20staveb\D_1_4_2%20Hromosvod\M&#352;%20&#268;ernopoln&#237;%20-%20hromosvod%20FI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04_2010\Brno_MS%20Cernopolni\DPS\D_dokumentace%20objektu\D_1_4%20Technika%20prostredi%20staveb\D_1_4_2%20Hromosvod\Polo&#382;ky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>
            <v>0</v>
          </cell>
          <cell r="C4" t="str">
            <v>MŠ Černopolní, Brno</v>
          </cell>
        </row>
        <row r="6">
          <cell r="A6">
            <v>0</v>
          </cell>
          <cell r="C6" t="str">
            <v>Výměna střešního pláště</v>
          </cell>
        </row>
        <row r="7">
          <cell r="G7">
            <v>0</v>
          </cell>
        </row>
      </sheetData>
      <sheetData sheetId="1">
        <row r="1">
          <cell r="H1">
            <v>0</v>
          </cell>
        </row>
        <row r="13">
          <cell r="E13">
            <v>19037.6466</v>
          </cell>
          <cell r="F13">
            <v>1162838.682</v>
          </cell>
          <cell r="G13">
            <v>0</v>
          </cell>
          <cell r="H13">
            <v>0</v>
          </cell>
          <cell r="I13">
            <v>0</v>
          </cell>
        </row>
        <row r="18">
          <cell r="A18" t="str">
            <v>Individuální mimostaveništní doprava</v>
          </cell>
        </row>
        <row r="19">
          <cell r="A19" t="str">
            <v>Provozní vlivy</v>
          </cell>
        </row>
        <row r="20">
          <cell r="A20" t="str">
            <v>Zařízení staveniště</v>
          </cell>
        </row>
        <row r="21">
          <cell r="H21">
            <v>29546.908215000003</v>
          </cell>
        </row>
      </sheetData>
      <sheetData sheetId="2">
        <row r="7">
          <cell r="B7" t="str">
            <v>97</v>
          </cell>
          <cell r="C7" t="str">
            <v>Prorážení otvorů</v>
          </cell>
        </row>
        <row r="15">
          <cell r="BD15">
            <v>0</v>
          </cell>
          <cell r="BE15">
            <v>0</v>
          </cell>
          <cell r="BF15">
            <v>0</v>
          </cell>
          <cell r="BG15">
            <v>0</v>
          </cell>
        </row>
        <row r="16">
          <cell r="B16" t="str">
            <v>711</v>
          </cell>
          <cell r="C16" t="str">
            <v>Izolace proti vodě</v>
          </cell>
        </row>
        <row r="18">
          <cell r="BC18">
            <v>0</v>
          </cell>
          <cell r="BE18">
            <v>0</v>
          </cell>
          <cell r="BF18">
            <v>0</v>
          </cell>
          <cell r="BG18">
            <v>0</v>
          </cell>
        </row>
        <row r="19">
          <cell r="B19" t="str">
            <v>762</v>
          </cell>
          <cell r="C19" t="str">
            <v>Konstrukce tesařské</v>
          </cell>
        </row>
        <row r="25">
          <cell r="BC25">
            <v>0</v>
          </cell>
          <cell r="BE25">
            <v>0</v>
          </cell>
          <cell r="BF25">
            <v>0</v>
          </cell>
          <cell r="BG25">
            <v>0</v>
          </cell>
        </row>
        <row r="26">
          <cell r="B26" t="str">
            <v>764</v>
          </cell>
          <cell r="C26" t="str">
            <v>Konstrukce klempířské</v>
          </cell>
        </row>
        <row r="51">
          <cell r="BC51">
            <v>0</v>
          </cell>
          <cell r="BE51">
            <v>0</v>
          </cell>
          <cell r="BF51">
            <v>0</v>
          </cell>
          <cell r="BG51">
            <v>0</v>
          </cell>
        </row>
        <row r="52">
          <cell r="B52" t="str">
            <v>767</v>
          </cell>
          <cell r="C52" t="str">
            <v>Konstrukce zámečnické</v>
          </cell>
        </row>
        <row r="57">
          <cell r="BC57">
            <v>0</v>
          </cell>
          <cell r="BE57">
            <v>0</v>
          </cell>
          <cell r="BF57">
            <v>0</v>
          </cell>
          <cell r="BG57">
            <v>0</v>
          </cell>
        </row>
        <row r="58">
          <cell r="B58" t="str">
            <v>783</v>
          </cell>
          <cell r="C58" t="str">
            <v>Nátěry</v>
          </cell>
        </row>
        <row r="62">
          <cell r="BC62">
            <v>0</v>
          </cell>
          <cell r="BE62">
            <v>0</v>
          </cell>
          <cell r="BF62">
            <v>0</v>
          </cell>
          <cell r="BG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5">
          <cell r="A5" t="str">
            <v>1.4.1A</v>
          </cell>
          <cell r="C5" t="str">
            <v>VZDUCHOTECHNIKA, ČÁST ELEKTRO</v>
          </cell>
        </row>
        <row r="6">
          <cell r="G6">
            <v>0</v>
          </cell>
        </row>
        <row r="7">
          <cell r="A7">
            <v>0</v>
          </cell>
          <cell r="C7" t="str">
            <v>MŠ Černopolní, zateplení budovy včetně výměny oken</v>
          </cell>
        </row>
        <row r="8">
          <cell r="C8" t="str">
            <v>MIX MAX - ENERGETIKA, s.r.o.</v>
          </cell>
        </row>
        <row r="30">
          <cell r="C30">
            <v>21</v>
          </cell>
        </row>
        <row r="32">
          <cell r="C32">
            <v>0</v>
          </cell>
        </row>
      </sheetData>
      <sheetData sheetId="1" refreshError="1">
        <row r="1">
          <cell r="H1" t="str">
            <v>1.4.1a</v>
          </cell>
        </row>
        <row r="2">
          <cell r="G2" t="str">
            <v>Vzduchotechnika, část elektro</v>
          </cell>
        </row>
        <row r="11">
          <cell r="E11">
            <v>3415.1</v>
          </cell>
          <cell r="F11">
            <v>0</v>
          </cell>
          <cell r="G11">
            <v>13891.807500000001</v>
          </cell>
          <cell r="H11">
            <v>40173.699999999997</v>
          </cell>
          <cell r="I11">
            <v>8280</v>
          </cell>
        </row>
        <row r="17">
          <cell r="H17">
            <v>0</v>
          </cell>
        </row>
      </sheetData>
      <sheetData sheetId="2" refreshError="1">
        <row r="7">
          <cell r="B7" t="str">
            <v>M21</v>
          </cell>
          <cell r="C7" t="str">
            <v>Elektromontáže</v>
          </cell>
        </row>
        <row r="40">
          <cell r="BA40">
            <v>0</v>
          </cell>
          <cell r="BE40">
            <v>0</v>
          </cell>
        </row>
        <row r="41">
          <cell r="B41" t="str">
            <v>700</v>
          </cell>
          <cell r="C41" t="str">
            <v>HODINOVÉ ZÚČTOVACI SAZBY</v>
          </cell>
        </row>
        <row r="47">
          <cell r="BA47">
            <v>0</v>
          </cell>
        </row>
        <row r="48">
          <cell r="B48" t="str">
            <v>M21d</v>
          </cell>
          <cell r="C48" t="str">
            <v>Dodávky</v>
          </cell>
        </row>
        <row r="53">
          <cell r="BA53">
            <v>0</v>
          </cell>
          <cell r="BE53">
            <v>0</v>
          </cell>
        </row>
        <row r="54">
          <cell r="B54" t="str">
            <v>9</v>
          </cell>
          <cell r="C54" t="str">
            <v>Ostatní konstrukce, bourání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01</v>
          </cell>
          <cell r="C5" t="str">
            <v>ELEKTRO</v>
          </cell>
        </row>
        <row r="6">
          <cell r="G6">
            <v>0</v>
          </cell>
        </row>
        <row r="7">
          <cell r="A7" t="str">
            <v>MX16/01</v>
          </cell>
          <cell r="C7" t="str">
            <v>MŠ Černopolní - hromosvod</v>
          </cell>
        </row>
        <row r="8">
          <cell r="C8" t="str">
            <v>MIX MAX - ENERGETIKA, s.r.o.</v>
          </cell>
        </row>
        <row r="30">
          <cell r="C30">
            <v>21</v>
          </cell>
        </row>
        <row r="32">
          <cell r="C32">
            <v>0</v>
          </cell>
        </row>
      </sheetData>
      <sheetData sheetId="1">
        <row r="1">
          <cell r="H1" t="str">
            <v>001</v>
          </cell>
        </row>
        <row r="2">
          <cell r="G2" t="str">
            <v>Hromosvod</v>
          </cell>
        </row>
        <row r="10">
          <cell r="E10">
            <v>0</v>
          </cell>
          <cell r="F10">
            <v>7740</v>
          </cell>
          <cell r="G10">
            <v>16142.6728</v>
          </cell>
          <cell r="H10">
            <v>82290.399999999994</v>
          </cell>
          <cell r="I10">
            <v>0</v>
          </cell>
        </row>
        <row r="16">
          <cell r="H16">
            <v>0</v>
          </cell>
        </row>
      </sheetData>
      <sheetData sheetId="2">
        <row r="7">
          <cell r="B7" t="str">
            <v>M21</v>
          </cell>
          <cell r="C7" t="str">
            <v>Elektromontáže</v>
          </cell>
        </row>
        <row r="39">
          <cell r="B39" t="str">
            <v>M46</v>
          </cell>
          <cell r="C39" t="str">
            <v>Zemní práce při montážích</v>
          </cell>
        </row>
        <row r="44">
          <cell r="B44" t="str">
            <v>700</v>
          </cell>
          <cell r="C44" t="str">
            <v>HZS - hodinové zúčtovací sazby</v>
          </cell>
        </row>
        <row r="48">
          <cell r="BC4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ELKEM"/>
      <sheetName val="D_1_1_1 Strecha kryci list"/>
      <sheetName val="D_1_1_1  Rekapitulace"/>
      <sheetName val="D_1_1_1_Polozky"/>
      <sheetName val="D_1_2_1 Sanace_kryci"/>
      <sheetName val="D_1_2_1Sanace_rekap"/>
      <sheetName val="D_1_2_1 Sanace-zajisteni  objek"/>
      <sheetName val="D_1_4_1 VZT_kryci "/>
      <sheetName val="D_1_4_1 Vzduchotechni_rekapi "/>
      <sheetName val="D_1_4_1 Vzduchotechnika"/>
      <sheetName val="D_1_4_1a VZT,elektro_kryci list"/>
      <sheetName val="D_1_4_1a VZT,elektro_rekapitula"/>
      <sheetName val="D_1_4_1a VZT,elektro_polozky"/>
      <sheetName val="D_1_4_2 Hromosvod_kryci list"/>
      <sheetName val="D_1_4_2 Hromosvod_rekapitulace"/>
      <sheetName val="D_1_4_2 Hromosvod_polozky"/>
      <sheetName val="Polož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0">
          <cell r="BC40">
            <v>0</v>
          </cell>
        </row>
      </sheetData>
      <sheetData sheetId="13"/>
      <sheetData sheetId="14"/>
      <sheetData sheetId="15">
        <row r="38">
          <cell r="BA38">
            <v>0</v>
          </cell>
          <cell r="BB38">
            <v>0</v>
          </cell>
          <cell r="BE38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E43">
            <v>0</v>
          </cell>
        </row>
        <row r="48">
          <cell r="BA48">
            <v>0</v>
          </cell>
          <cell r="BE48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2"/>
  <sheetViews>
    <sheetView tabSelected="1" workbookViewId="0">
      <selection activeCell="E22" sqref="E22"/>
    </sheetView>
  </sheetViews>
  <sheetFormatPr defaultRowHeight="12.75"/>
  <cols>
    <col min="2" max="2" width="29.140625" customWidth="1"/>
    <col min="3" max="3" width="16.28515625" customWidth="1"/>
    <col min="5" max="5" width="24.7109375" customWidth="1"/>
    <col min="6" max="6" width="14.28515625" customWidth="1"/>
    <col min="8" max="8" width="24.5703125" customWidth="1"/>
  </cols>
  <sheetData>
    <row r="3" spans="1:5" ht="20.25">
      <c r="A3" s="409" t="s">
        <v>174</v>
      </c>
    </row>
    <row r="4" spans="1:5" ht="22.5" customHeight="1">
      <c r="A4" s="410"/>
      <c r="B4" s="410"/>
      <c r="C4" s="410" t="s">
        <v>39</v>
      </c>
      <c r="D4" s="410" t="s">
        <v>177</v>
      </c>
      <c r="E4" s="410" t="s">
        <v>42</v>
      </c>
    </row>
    <row r="5" spans="1:5">
      <c r="A5" s="410" t="s">
        <v>175</v>
      </c>
      <c r="B5" s="410" t="s">
        <v>176</v>
      </c>
      <c r="C5" s="411">
        <f>SUM('D_1_1_1 Strecha kryci list'!Zaklad22)</f>
        <v>0</v>
      </c>
      <c r="D5" s="411">
        <f>SUM(C5*0.21)</f>
        <v>0</v>
      </c>
      <c r="E5" s="411">
        <f>SUM(C5:D5)</f>
        <v>0</v>
      </c>
    </row>
    <row r="6" spans="1:5">
      <c r="A6" s="410" t="s">
        <v>178</v>
      </c>
      <c r="B6" s="410" t="s">
        <v>179</v>
      </c>
      <c r="C6" s="411">
        <f>SUM('D_1_2_1 Sanace-zajisteni  objek'!G9)</f>
        <v>0</v>
      </c>
      <c r="D6" s="411">
        <f>SUM(C6*0.21)</f>
        <v>0</v>
      </c>
      <c r="E6" s="411">
        <f>SUM(C6:D6)</f>
        <v>0</v>
      </c>
    </row>
    <row r="7" spans="1:5">
      <c r="A7" s="410" t="s">
        <v>180</v>
      </c>
      <c r="B7" s="410" t="s">
        <v>181</v>
      </c>
      <c r="C7" s="411">
        <f>SUM('D_1_4_1 Vzduchotechnika'!E75)</f>
        <v>0</v>
      </c>
      <c r="D7" s="411">
        <f>SUM(C7*0.21)</f>
        <v>0</v>
      </c>
      <c r="E7" s="411">
        <f>SUM(C7:D7)</f>
        <v>0</v>
      </c>
    </row>
    <row r="8" spans="1:5">
      <c r="A8" s="410" t="s">
        <v>182</v>
      </c>
      <c r="B8" s="410" t="s">
        <v>184</v>
      </c>
      <c r="C8" s="411">
        <f>SUM('D_1_4_1a VZT,elektro_kryci list'!Zaklad5)</f>
        <v>0</v>
      </c>
      <c r="D8" s="411">
        <f>SUM(C8*0.21)</f>
        <v>0</v>
      </c>
      <c r="E8" s="411">
        <f>SUM(C8:D8)</f>
        <v>0</v>
      </c>
    </row>
    <row r="9" spans="1:5">
      <c r="A9" s="410" t="s">
        <v>183</v>
      </c>
      <c r="B9" s="410" t="s">
        <v>185</v>
      </c>
      <c r="C9" s="411">
        <f>SUM('D_1_4_2 Hromosvod_kryci list'!Zaklad5)</f>
        <v>0</v>
      </c>
      <c r="D9" s="411">
        <f>SUM(C9*0.21)</f>
        <v>0</v>
      </c>
      <c r="E9" s="411">
        <f>SUM(C9:D9)</f>
        <v>0</v>
      </c>
    </row>
    <row r="10" spans="1:5" ht="13.5" thickBot="1">
      <c r="C10" s="31"/>
      <c r="D10" s="31"/>
      <c r="E10" s="31"/>
    </row>
    <row r="11" spans="1:5" ht="13.5" thickBot="1">
      <c r="A11" s="405" t="s">
        <v>501</v>
      </c>
      <c r="B11" s="406"/>
      <c r="C11" s="407">
        <f>SUM(C5:C9)</f>
        <v>0</v>
      </c>
      <c r="D11" s="407">
        <f>SUM(D5:D9)</f>
        <v>0</v>
      </c>
      <c r="E11" s="408">
        <f>SUM(E5:E9)</f>
        <v>0</v>
      </c>
    </row>
    <row r="12" spans="1:5">
      <c r="C12" s="31"/>
      <c r="D12" s="31"/>
      <c r="E12" s="3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E55"/>
  <sheetViews>
    <sheetView topLeftCell="A10" workbookViewId="0">
      <selection activeCell="B37" sqref="B37:G45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71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553</v>
      </c>
      <c r="D6" s="11"/>
      <c r="E6" s="11"/>
      <c r="F6" s="19"/>
      <c r="G6" s="13"/>
    </row>
    <row r="7" spans="1:57">
      <c r="A7" s="14" t="s">
        <v>8</v>
      </c>
      <c r="B7" s="16"/>
      <c r="C7" s="447"/>
      <c r="D7" s="448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447"/>
      <c r="D8" s="448"/>
      <c r="E8" s="17" t="s">
        <v>11</v>
      </c>
      <c r="F8" s="16"/>
      <c r="G8" s="24">
        <f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/>
      <c r="C11" s="30"/>
      <c r="D11" s="30"/>
      <c r="E11" s="449"/>
      <c r="F11" s="450"/>
      <c r="G11" s="451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>Dodavka</f>
        <v>0</v>
      </c>
      <c r="D14" s="44" t="str">
        <f>[1]Rekapitulace!A18</f>
        <v>Individuální mimostaveništní doprava</v>
      </c>
      <c r="E14" s="45"/>
      <c r="F14" s="46"/>
      <c r="G14" s="43">
        <v>0</v>
      </c>
    </row>
    <row r="15" spans="1:57" ht="15.95" customHeight="1">
      <c r="A15" s="41" t="s">
        <v>20</v>
      </c>
      <c r="B15" s="42" t="s">
        <v>21</v>
      </c>
      <c r="C15" s="43">
        <f>Mont</f>
        <v>0</v>
      </c>
      <c r="D15" s="25" t="str">
        <f>[1]Rekapitulace!A19</f>
        <v>Provozní vlivy</v>
      </c>
      <c r="E15" s="47"/>
      <c r="F15" s="48"/>
      <c r="G15" s="43">
        <v>0</v>
      </c>
    </row>
    <row r="16" spans="1:57" ht="15.95" customHeight="1">
      <c r="A16" s="41" t="s">
        <v>22</v>
      </c>
      <c r="B16" s="42" t="s">
        <v>23</v>
      </c>
      <c r="C16" s="43">
        <f>SUM('D_1_1_1  Rekapitulace'!HSV)</f>
        <v>0</v>
      </c>
      <c r="D16" s="25" t="str">
        <f>[1]Rekapitulace!A20</f>
        <v>Zařízení staveniště</v>
      </c>
      <c r="E16" s="47"/>
      <c r="F16" s="48"/>
      <c r="G16" s="43">
        <v>0</v>
      </c>
    </row>
    <row r="17" spans="1:7" ht="15.95" customHeight="1">
      <c r="A17" s="49" t="s">
        <v>24</v>
      </c>
      <c r="B17" s="42" t="s">
        <v>25</v>
      </c>
      <c r="C17" s="43">
        <f>SUM('D_1_1_1  Rekapitulace'!PSV)</f>
        <v>0</v>
      </c>
      <c r="D17" s="25"/>
      <c r="E17" s="47"/>
      <c r="F17" s="48"/>
      <c r="G17" s="43"/>
    </row>
    <row r="18" spans="1:7" ht="15.95" customHeight="1">
      <c r="A18" s="50" t="s">
        <v>26</v>
      </c>
      <c r="B18" s="42"/>
      <c r="C18" s="43">
        <f>SUM(C14:C17)</f>
        <v>0</v>
      </c>
      <c r="D18" s="51"/>
      <c r="E18" s="47"/>
      <c r="F18" s="48"/>
      <c r="G18" s="43"/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>SUM(G14:G16)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174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174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175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174">
        <f>C22</f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175">
        <f>ROUND(PRODUCT(F32,C33/100),0)</f>
        <v>0</v>
      </c>
      <c r="G33" s="28"/>
    </row>
    <row r="34" spans="1:8" s="63" customFormat="1" ht="19.5" customHeight="1" thickBot="1">
      <c r="A34" s="59" t="s">
        <v>42</v>
      </c>
      <c r="B34" s="60"/>
      <c r="C34" s="60"/>
      <c r="D34" s="60"/>
      <c r="E34" s="61"/>
      <c r="F34" s="176">
        <f>ROUND(SUM(F29:F33),0)</f>
        <v>0</v>
      </c>
      <c r="G34" s="62"/>
    </row>
    <row r="36" spans="1:8">
      <c r="A36" s="64" t="s">
        <v>43</v>
      </c>
      <c r="B36" s="64"/>
      <c r="C36" s="64"/>
      <c r="D36" s="64"/>
      <c r="E36" s="64"/>
      <c r="F36" s="64"/>
      <c r="G36" s="64"/>
      <c r="H36" t="s">
        <v>4</v>
      </c>
    </row>
    <row r="37" spans="1:8" ht="14.25" customHeight="1">
      <c r="A37" s="64"/>
      <c r="B37" s="452"/>
      <c r="C37" s="452"/>
      <c r="D37" s="452"/>
      <c r="E37" s="452"/>
      <c r="F37" s="452"/>
      <c r="G37" s="452"/>
      <c r="H37" t="s">
        <v>4</v>
      </c>
    </row>
    <row r="38" spans="1:8" ht="12.75" customHeight="1">
      <c r="A38" s="65"/>
      <c r="B38" s="452"/>
      <c r="C38" s="452"/>
      <c r="D38" s="452"/>
      <c r="E38" s="452"/>
      <c r="F38" s="452"/>
      <c r="G38" s="452"/>
      <c r="H38" t="s">
        <v>4</v>
      </c>
    </row>
    <row r="39" spans="1:8">
      <c r="A39" s="65"/>
      <c r="B39" s="452"/>
      <c r="C39" s="452"/>
      <c r="D39" s="452"/>
      <c r="E39" s="452"/>
      <c r="F39" s="452"/>
      <c r="G39" s="452"/>
      <c r="H39" t="s">
        <v>4</v>
      </c>
    </row>
    <row r="40" spans="1:8">
      <c r="A40" s="65"/>
      <c r="B40" s="452"/>
      <c r="C40" s="452"/>
      <c r="D40" s="452"/>
      <c r="E40" s="452"/>
      <c r="F40" s="452"/>
      <c r="G40" s="452"/>
      <c r="H40" t="s">
        <v>4</v>
      </c>
    </row>
    <row r="41" spans="1:8">
      <c r="A41" s="65"/>
      <c r="B41" s="452"/>
      <c r="C41" s="452"/>
      <c r="D41" s="452"/>
      <c r="E41" s="452"/>
      <c r="F41" s="452"/>
      <c r="G41" s="452"/>
      <c r="H41" t="s">
        <v>4</v>
      </c>
    </row>
    <row r="42" spans="1:8">
      <c r="A42" s="65"/>
      <c r="B42" s="452"/>
      <c r="C42" s="452"/>
      <c r="D42" s="452"/>
      <c r="E42" s="452"/>
      <c r="F42" s="452"/>
      <c r="G42" s="452"/>
      <c r="H42" t="s">
        <v>4</v>
      </c>
    </row>
    <row r="43" spans="1:8">
      <c r="A43" s="65"/>
      <c r="B43" s="452"/>
      <c r="C43" s="452"/>
      <c r="D43" s="452"/>
      <c r="E43" s="452"/>
      <c r="F43" s="452"/>
      <c r="G43" s="452"/>
      <c r="H43" t="s">
        <v>4</v>
      </c>
    </row>
    <row r="44" spans="1:8">
      <c r="A44" s="65"/>
      <c r="B44" s="452"/>
      <c r="C44" s="452"/>
      <c r="D44" s="452"/>
      <c r="E44" s="452"/>
      <c r="F44" s="452"/>
      <c r="G44" s="452"/>
      <c r="H44" t="s">
        <v>4</v>
      </c>
    </row>
    <row r="45" spans="1:8">
      <c r="A45" s="65"/>
      <c r="B45" s="452"/>
      <c r="C45" s="452"/>
      <c r="D45" s="452"/>
      <c r="E45" s="452"/>
      <c r="F45" s="452"/>
      <c r="G45" s="452"/>
      <c r="H45" t="s">
        <v>4</v>
      </c>
    </row>
    <row r="46" spans="1:8">
      <c r="B46" s="446"/>
      <c r="C46" s="446"/>
      <c r="D46" s="446"/>
      <c r="E46" s="446"/>
      <c r="F46" s="446"/>
      <c r="G46" s="446"/>
    </row>
    <row r="47" spans="1:8">
      <c r="B47" s="446"/>
      <c r="C47" s="446"/>
      <c r="D47" s="446"/>
      <c r="E47" s="446"/>
      <c r="F47" s="446"/>
      <c r="G47" s="446"/>
    </row>
    <row r="48" spans="1:8">
      <c r="B48" s="446"/>
      <c r="C48" s="446"/>
      <c r="D48" s="446"/>
      <c r="E48" s="446"/>
      <c r="F48" s="446"/>
      <c r="G48" s="446"/>
    </row>
    <row r="49" spans="2:7">
      <c r="B49" s="446"/>
      <c r="C49" s="446"/>
      <c r="D49" s="446"/>
      <c r="E49" s="446"/>
      <c r="F49" s="446"/>
      <c r="G49" s="446"/>
    </row>
    <row r="50" spans="2:7">
      <c r="B50" s="446"/>
      <c r="C50" s="446"/>
      <c r="D50" s="446"/>
      <c r="E50" s="446"/>
      <c r="F50" s="446"/>
      <c r="G50" s="446"/>
    </row>
    <row r="51" spans="2:7">
      <c r="B51" s="446"/>
      <c r="C51" s="446"/>
      <c r="D51" s="446"/>
      <c r="E51" s="446"/>
      <c r="F51" s="446"/>
      <c r="G51" s="446"/>
    </row>
    <row r="52" spans="2:7">
      <c r="B52" s="446"/>
      <c r="C52" s="446"/>
      <c r="D52" s="446"/>
      <c r="E52" s="446"/>
      <c r="F52" s="446"/>
      <c r="G52" s="446"/>
    </row>
    <row r="53" spans="2:7">
      <c r="B53" s="446"/>
      <c r="C53" s="446"/>
      <c r="D53" s="446"/>
      <c r="E53" s="446"/>
      <c r="F53" s="446"/>
      <c r="G53" s="446"/>
    </row>
    <row r="54" spans="2:7">
      <c r="B54" s="446"/>
      <c r="C54" s="446"/>
      <c r="D54" s="446"/>
      <c r="E54" s="446"/>
      <c r="F54" s="446"/>
      <c r="G54" s="446"/>
    </row>
    <row r="55" spans="2:7">
      <c r="B55" s="446"/>
      <c r="C55" s="446"/>
      <c r="D55" s="446"/>
      <c r="E55" s="446"/>
      <c r="F55" s="446"/>
      <c r="G55" s="446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E72"/>
  <sheetViews>
    <sheetView workbookViewId="0">
      <selection activeCell="H31" sqref="H3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453" t="s">
        <v>5</v>
      </c>
      <c r="B1" s="454"/>
      <c r="C1" s="66" t="str">
        <f>CONCATENATE(cislostavby," ",nazevstavby)</f>
        <v xml:space="preserve"> Výměna střešního pláště</v>
      </c>
      <c r="D1" s="67"/>
      <c r="E1" s="68"/>
      <c r="F1" s="67"/>
      <c r="G1" s="69"/>
      <c r="H1" s="70"/>
      <c r="I1" s="71"/>
    </row>
    <row r="2" spans="1:57" ht="13.5" thickBot="1">
      <c r="A2" s="455" t="s">
        <v>1</v>
      </c>
      <c r="B2" s="456"/>
      <c r="C2" s="72" t="str">
        <f>CONCATENATE(cisloobjektu," ",nazevobjektu)</f>
        <v xml:space="preserve"> MŠ Černopolní, Brno</v>
      </c>
      <c r="D2" s="73"/>
      <c r="E2" s="74"/>
      <c r="F2" s="73"/>
      <c r="G2" s="457"/>
      <c r="H2" s="457"/>
      <c r="I2" s="458"/>
    </row>
    <row r="3" spans="1:57" ht="13.5" thickTop="1"/>
    <row r="4" spans="1:57" ht="19.5" customHeight="1">
      <c r="A4" s="75" t="s">
        <v>44</v>
      </c>
      <c r="B4" s="1"/>
      <c r="C4" s="1"/>
      <c r="D4" s="1"/>
      <c r="E4" s="1"/>
      <c r="F4" s="1"/>
      <c r="G4" s="1"/>
      <c r="H4" s="1"/>
      <c r="I4" s="1"/>
    </row>
    <row r="5" spans="1:57" ht="13.5" thickBot="1"/>
    <row r="6" spans="1:57" s="30" customFormat="1" ht="13.5" thickBot="1">
      <c r="A6" s="76"/>
      <c r="B6" s="77" t="s">
        <v>45</v>
      </c>
      <c r="C6" s="77"/>
      <c r="D6" s="78"/>
      <c r="E6" s="79" t="s">
        <v>46</v>
      </c>
      <c r="F6" s="80" t="s">
        <v>47</v>
      </c>
      <c r="G6" s="80" t="s">
        <v>48</v>
      </c>
      <c r="H6" s="80" t="s">
        <v>49</v>
      </c>
      <c r="I6" s="81" t="s">
        <v>27</v>
      </c>
    </row>
    <row r="7" spans="1:57" s="30" customFormat="1">
      <c r="A7" s="170" t="str">
        <f>[1]Položky!B7</f>
        <v>97</v>
      </c>
      <c r="B7" s="82" t="str">
        <f>[1]Položky!C7</f>
        <v>Prorážení otvorů</v>
      </c>
      <c r="C7" s="83"/>
      <c r="D7" s="84"/>
      <c r="E7" s="171">
        <f>SUM(D_1_1_1_Polozky!G15)</f>
        <v>0</v>
      </c>
      <c r="F7" s="172">
        <f>[1]Položky!BD15</f>
        <v>0</v>
      </c>
      <c r="G7" s="172">
        <f>[1]Položky!BE15</f>
        <v>0</v>
      </c>
      <c r="H7" s="172">
        <f>[1]Položky!BF15</f>
        <v>0</v>
      </c>
      <c r="I7" s="173">
        <f>[1]Položky!BG15</f>
        <v>0</v>
      </c>
    </row>
    <row r="8" spans="1:57" s="30" customFormat="1">
      <c r="A8" s="170" t="str">
        <f>[1]Položky!B16</f>
        <v>711</v>
      </c>
      <c r="B8" s="82" t="str">
        <f>[1]Položky!C16</f>
        <v>Izolace proti vodě</v>
      </c>
      <c r="C8" s="83"/>
      <c r="D8" s="84"/>
      <c r="E8" s="171">
        <f>[1]Položky!BC18</f>
        <v>0</v>
      </c>
      <c r="F8" s="172">
        <f>SUM(D_1_1_1_Polozky!G18)</f>
        <v>0</v>
      </c>
      <c r="G8" s="172">
        <f>[1]Položky!BE18</f>
        <v>0</v>
      </c>
      <c r="H8" s="172">
        <f>[1]Položky!BF18</f>
        <v>0</v>
      </c>
      <c r="I8" s="173">
        <f>[1]Položky!BG18</f>
        <v>0</v>
      </c>
    </row>
    <row r="9" spans="1:57" s="30" customFormat="1">
      <c r="A9" s="170" t="str">
        <f>[1]Položky!B19</f>
        <v>762</v>
      </c>
      <c r="B9" s="82" t="str">
        <f>[1]Položky!C19</f>
        <v>Konstrukce tesařské</v>
      </c>
      <c r="C9" s="83"/>
      <c r="D9" s="84"/>
      <c r="E9" s="171">
        <f>[1]Položky!BC25</f>
        <v>0</v>
      </c>
      <c r="F9" s="172">
        <f>SUM(D_1_1_1_Polozky!G25)</f>
        <v>0</v>
      </c>
      <c r="G9" s="172">
        <f>[1]Položky!BE25</f>
        <v>0</v>
      </c>
      <c r="H9" s="172">
        <f>[1]Položky!BF25</f>
        <v>0</v>
      </c>
      <c r="I9" s="173">
        <f>[1]Položky!BG25</f>
        <v>0</v>
      </c>
    </row>
    <row r="10" spans="1:57" s="30" customFormat="1">
      <c r="A10" s="170" t="str">
        <f>[1]Položky!B26</f>
        <v>764</v>
      </c>
      <c r="B10" s="82" t="str">
        <f>[1]Položky!C26</f>
        <v>Konstrukce klempířské</v>
      </c>
      <c r="C10" s="83"/>
      <c r="D10" s="84"/>
      <c r="E10" s="171">
        <f>[1]Položky!BC51</f>
        <v>0</v>
      </c>
      <c r="F10" s="172">
        <f>SUM(D_1_1_1_Polozky!G51)</f>
        <v>0</v>
      </c>
      <c r="G10" s="172">
        <f>[1]Položky!BE51</f>
        <v>0</v>
      </c>
      <c r="H10" s="172">
        <f>[1]Položky!BF51</f>
        <v>0</v>
      </c>
      <c r="I10" s="173">
        <f>[1]Položky!BG51</f>
        <v>0</v>
      </c>
    </row>
    <row r="11" spans="1:57" s="30" customFormat="1">
      <c r="A11" s="170" t="str">
        <f>[1]Položky!B52</f>
        <v>767</v>
      </c>
      <c r="B11" s="82" t="str">
        <f>[1]Položky!C52</f>
        <v>Konstrukce zámečnické</v>
      </c>
      <c r="C11" s="83"/>
      <c r="D11" s="84"/>
      <c r="E11" s="171">
        <f>[1]Položky!BC57</f>
        <v>0</v>
      </c>
      <c r="F11" s="172">
        <f>SUM(D_1_1_1_Polozky!G57)</f>
        <v>0</v>
      </c>
      <c r="G11" s="172">
        <f>[1]Položky!BE57</f>
        <v>0</v>
      </c>
      <c r="H11" s="172">
        <f>[1]Položky!BF57</f>
        <v>0</v>
      </c>
      <c r="I11" s="173">
        <f>[1]Položky!BG57</f>
        <v>0</v>
      </c>
    </row>
    <row r="12" spans="1:57" s="30" customFormat="1" ht="13.5" thickBot="1">
      <c r="A12" s="170" t="str">
        <f>[1]Položky!B58</f>
        <v>783</v>
      </c>
      <c r="B12" s="82" t="str">
        <f>[1]Položky!C58</f>
        <v>Nátěry</v>
      </c>
      <c r="C12" s="83"/>
      <c r="D12" s="84"/>
      <c r="E12" s="171">
        <f>[1]Položky!BC62</f>
        <v>0</v>
      </c>
      <c r="F12" s="172">
        <f>SUM(D_1_1_1_Polozky!G62)</f>
        <v>0</v>
      </c>
      <c r="G12" s="172">
        <f>[1]Položky!BE62</f>
        <v>0</v>
      </c>
      <c r="H12" s="172">
        <f>[1]Položky!BF62</f>
        <v>0</v>
      </c>
      <c r="I12" s="173">
        <f>[1]Položky!BG62</f>
        <v>0</v>
      </c>
    </row>
    <row r="13" spans="1:57" s="90" customFormat="1" ht="13.5" thickBot="1">
      <c r="A13" s="85"/>
      <c r="B13" s="77" t="s">
        <v>50</v>
      </c>
      <c r="C13" s="77"/>
      <c r="D13" s="86"/>
      <c r="E13" s="87">
        <f>SUM(E7:E12)</f>
        <v>0</v>
      </c>
      <c r="F13" s="88">
        <f>SUM(F7:F12)</f>
        <v>0</v>
      </c>
      <c r="G13" s="88">
        <f>SUM(G7:G12)</f>
        <v>0</v>
      </c>
      <c r="H13" s="88">
        <f>SUM(H7:H12)</f>
        <v>0</v>
      </c>
      <c r="I13" s="89">
        <f>SUM(I7:I12)</f>
        <v>0</v>
      </c>
    </row>
    <row r="14" spans="1:57">
      <c r="A14" s="83"/>
      <c r="B14" s="83"/>
      <c r="C14" s="83"/>
      <c r="D14" s="83"/>
      <c r="E14" s="83"/>
      <c r="F14" s="83"/>
      <c r="G14" s="83"/>
      <c r="H14" s="83"/>
      <c r="I14" s="83"/>
    </row>
    <row r="15" spans="1:57" ht="19.5" customHeight="1">
      <c r="A15" s="91" t="s">
        <v>51</v>
      </c>
      <c r="B15" s="91"/>
      <c r="C15" s="91"/>
      <c r="D15" s="91"/>
      <c r="E15" s="91"/>
      <c r="F15" s="91"/>
      <c r="G15" s="92"/>
      <c r="H15" s="91"/>
      <c r="I15" s="91"/>
      <c r="BA15" s="31"/>
      <c r="BB15" s="31"/>
      <c r="BC15" s="31"/>
      <c r="BD15" s="31"/>
      <c r="BE15" s="31"/>
    </row>
    <row r="16" spans="1:57" ht="13.5" thickBot="1">
      <c r="A16" s="93"/>
      <c r="B16" s="93"/>
      <c r="C16" s="93"/>
      <c r="D16" s="93"/>
      <c r="E16" s="93"/>
      <c r="F16" s="93"/>
      <c r="G16" s="93"/>
      <c r="H16" s="93"/>
      <c r="I16" s="93"/>
    </row>
    <row r="17" spans="1:53">
      <c r="A17" s="94" t="s">
        <v>52</v>
      </c>
      <c r="B17" s="95"/>
      <c r="C17" s="95"/>
      <c r="D17" s="96"/>
      <c r="E17" s="97" t="s">
        <v>53</v>
      </c>
      <c r="F17" s="98" t="s">
        <v>54</v>
      </c>
      <c r="G17" s="99" t="s">
        <v>55</v>
      </c>
      <c r="H17" s="100"/>
      <c r="I17" s="101" t="s">
        <v>53</v>
      </c>
    </row>
    <row r="18" spans="1:53">
      <c r="A18" s="102" t="s">
        <v>165</v>
      </c>
      <c r="B18" s="103"/>
      <c r="C18" s="103"/>
      <c r="D18" s="104"/>
      <c r="E18" s="105" t="s">
        <v>166</v>
      </c>
      <c r="F18" s="106">
        <v>0</v>
      </c>
      <c r="G18" s="107">
        <f>CHOOSE(BA18+1,HSV+PSV,HSV+PSV+Mont,HSV+PSV+Dodavka+Mont,HSV,PSV,Mont,Dodavka,Mont+Dodavka,0)</f>
        <v>0</v>
      </c>
      <c r="H18" s="108"/>
      <c r="I18" s="109">
        <f>E18+F18*G18/100</f>
        <v>0</v>
      </c>
      <c r="BA18">
        <v>0</v>
      </c>
    </row>
    <row r="19" spans="1:53">
      <c r="A19" s="102" t="s">
        <v>167</v>
      </c>
      <c r="B19" s="103"/>
      <c r="C19" s="103"/>
      <c r="D19" s="104"/>
      <c r="E19" s="105" t="s">
        <v>166</v>
      </c>
      <c r="F19" s="106">
        <v>0</v>
      </c>
      <c r="G19" s="107">
        <f>CHOOSE(BA19+1,HSV+PSV,HSV+PSV+Mont,HSV+PSV+Dodavka+Mont,HSV,PSV,Mont,Dodavka,Mont+Dodavka,0)</f>
        <v>0</v>
      </c>
      <c r="H19" s="108"/>
      <c r="I19" s="109">
        <f>E19+F19*G19/100</f>
        <v>0</v>
      </c>
      <c r="BA19">
        <v>0</v>
      </c>
    </row>
    <row r="20" spans="1:53">
      <c r="A20" s="102" t="s">
        <v>168</v>
      </c>
      <c r="B20" s="103"/>
      <c r="C20" s="103"/>
      <c r="D20" s="104"/>
      <c r="E20" s="105" t="s">
        <v>166</v>
      </c>
      <c r="F20" s="106">
        <v>0</v>
      </c>
      <c r="G20" s="107">
        <f>CHOOSE(BA20+1,HSV+PSV,HSV+PSV+Mont,HSV+PSV+Dodavka+Mont,HSV,PSV,Mont,Dodavka,Mont+Dodavka,0)</f>
        <v>0</v>
      </c>
      <c r="H20" s="108"/>
      <c r="I20" s="109">
        <f>E20+F20*G20/100</f>
        <v>0</v>
      </c>
      <c r="BA20">
        <v>0</v>
      </c>
    </row>
    <row r="21" spans="1:53" ht="13.5" thickBot="1">
      <c r="A21" s="110"/>
      <c r="B21" s="111" t="s">
        <v>56</v>
      </c>
      <c r="C21" s="112"/>
      <c r="D21" s="113"/>
      <c r="E21" s="114"/>
      <c r="F21" s="115"/>
      <c r="G21" s="115"/>
      <c r="H21" s="459">
        <f>SUM(I18:I20)</f>
        <v>0</v>
      </c>
      <c r="I21" s="460"/>
    </row>
    <row r="23" spans="1:53">
      <c r="B23" s="90"/>
      <c r="F23" s="116"/>
      <c r="G23" s="117"/>
      <c r="H23" s="117"/>
      <c r="I23" s="118"/>
    </row>
    <row r="24" spans="1:53">
      <c r="F24" s="116"/>
      <c r="G24" s="117"/>
      <c r="H24" s="117"/>
      <c r="I24" s="118"/>
    </row>
    <row r="25" spans="1:53">
      <c r="F25" s="116"/>
      <c r="G25" s="117"/>
      <c r="H25" s="117"/>
      <c r="I25" s="118"/>
    </row>
    <row r="26" spans="1:53">
      <c r="F26" s="116"/>
      <c r="G26" s="117"/>
      <c r="H26" s="117"/>
      <c r="I26" s="118"/>
    </row>
    <row r="27" spans="1:53">
      <c r="F27" s="116"/>
      <c r="G27" s="117"/>
      <c r="H27" s="117"/>
      <c r="I27" s="118"/>
    </row>
    <row r="28" spans="1:53">
      <c r="F28" s="116"/>
      <c r="G28" s="117"/>
      <c r="H28" s="117"/>
      <c r="I28" s="118"/>
    </row>
    <row r="29" spans="1:53">
      <c r="F29" s="116"/>
      <c r="G29" s="117"/>
      <c r="H29" s="117"/>
      <c r="I29" s="118"/>
    </row>
    <row r="30" spans="1:53">
      <c r="F30" s="116"/>
      <c r="G30" s="117"/>
      <c r="H30" s="117"/>
      <c r="I30" s="118"/>
    </row>
    <row r="31" spans="1:53">
      <c r="F31" s="116"/>
      <c r="G31" s="117"/>
      <c r="H31" s="117"/>
      <c r="I31" s="118"/>
    </row>
    <row r="32" spans="1:53">
      <c r="F32" s="116"/>
      <c r="G32" s="117"/>
      <c r="H32" s="117"/>
      <c r="I32" s="118"/>
    </row>
    <row r="33" spans="6:9">
      <c r="F33" s="116"/>
      <c r="G33" s="117"/>
      <c r="H33" s="117"/>
      <c r="I33" s="118"/>
    </row>
    <row r="34" spans="6:9">
      <c r="F34" s="116"/>
      <c r="G34" s="117"/>
      <c r="H34" s="117"/>
      <c r="I34" s="118"/>
    </row>
    <row r="35" spans="6:9">
      <c r="F35" s="116"/>
      <c r="G35" s="117"/>
      <c r="H35" s="117"/>
      <c r="I35" s="118"/>
    </row>
    <row r="36" spans="6:9">
      <c r="F36" s="116"/>
      <c r="G36" s="117"/>
      <c r="H36" s="117"/>
      <c r="I36" s="118"/>
    </row>
    <row r="37" spans="6:9">
      <c r="F37" s="116"/>
      <c r="G37" s="117"/>
      <c r="H37" s="117"/>
      <c r="I37" s="118"/>
    </row>
    <row r="38" spans="6:9">
      <c r="F38" s="116"/>
      <c r="G38" s="117"/>
      <c r="H38" s="117"/>
      <c r="I38" s="118"/>
    </row>
    <row r="39" spans="6:9">
      <c r="F39" s="116"/>
      <c r="G39" s="117"/>
      <c r="H39" s="117"/>
      <c r="I39" s="118"/>
    </row>
    <row r="40" spans="6:9">
      <c r="F40" s="116"/>
      <c r="G40" s="117"/>
      <c r="H40" s="117"/>
      <c r="I40" s="118"/>
    </row>
    <row r="41" spans="6:9">
      <c r="F41" s="116"/>
      <c r="G41" s="117"/>
      <c r="H41" s="117"/>
      <c r="I41" s="118"/>
    </row>
    <row r="42" spans="6:9">
      <c r="F42" s="116"/>
      <c r="G42" s="117"/>
      <c r="H42" s="117"/>
      <c r="I42" s="118"/>
    </row>
    <row r="43" spans="6:9">
      <c r="F43" s="116"/>
      <c r="G43" s="117"/>
      <c r="H43" s="117"/>
      <c r="I43" s="118"/>
    </row>
    <row r="44" spans="6:9">
      <c r="F44" s="116"/>
      <c r="G44" s="117"/>
      <c r="H44" s="117"/>
      <c r="I44" s="118"/>
    </row>
    <row r="45" spans="6:9">
      <c r="F45" s="116"/>
      <c r="G45" s="117"/>
      <c r="H45" s="117"/>
      <c r="I45" s="118"/>
    </row>
    <row r="46" spans="6:9">
      <c r="F46" s="116"/>
      <c r="G46" s="117"/>
      <c r="H46" s="117"/>
      <c r="I46" s="118"/>
    </row>
    <row r="47" spans="6:9">
      <c r="F47" s="116"/>
      <c r="G47" s="117"/>
      <c r="H47" s="117"/>
      <c r="I47" s="118"/>
    </row>
    <row r="48" spans="6:9">
      <c r="F48" s="116"/>
      <c r="G48" s="117"/>
      <c r="H48" s="117"/>
      <c r="I48" s="118"/>
    </row>
    <row r="49" spans="6:9">
      <c r="F49" s="116"/>
      <c r="G49" s="117"/>
      <c r="H49" s="117"/>
      <c r="I49" s="118"/>
    </row>
    <row r="50" spans="6:9">
      <c r="F50" s="116"/>
      <c r="G50" s="117"/>
      <c r="H50" s="117"/>
      <c r="I50" s="118"/>
    </row>
    <row r="51" spans="6:9">
      <c r="F51" s="116"/>
      <c r="G51" s="117"/>
      <c r="H51" s="117"/>
      <c r="I51" s="118"/>
    </row>
    <row r="52" spans="6:9">
      <c r="F52" s="116"/>
      <c r="G52" s="117"/>
      <c r="H52" s="117"/>
      <c r="I52" s="118"/>
    </row>
    <row r="53" spans="6:9">
      <c r="F53" s="116"/>
      <c r="G53" s="117"/>
      <c r="H53" s="117"/>
      <c r="I53" s="118"/>
    </row>
    <row r="54" spans="6:9">
      <c r="F54" s="116"/>
      <c r="G54" s="117"/>
      <c r="H54" s="117"/>
      <c r="I54" s="118"/>
    </row>
    <row r="55" spans="6:9">
      <c r="F55" s="116"/>
      <c r="G55" s="117"/>
      <c r="H55" s="117"/>
      <c r="I55" s="118"/>
    </row>
    <row r="56" spans="6:9">
      <c r="F56" s="116"/>
      <c r="G56" s="117"/>
      <c r="H56" s="117"/>
      <c r="I56" s="118"/>
    </row>
    <row r="57" spans="6:9">
      <c r="F57" s="116"/>
      <c r="G57" s="117"/>
      <c r="H57" s="117"/>
      <c r="I57" s="118"/>
    </row>
    <row r="58" spans="6:9">
      <c r="F58" s="116"/>
      <c r="G58" s="117"/>
      <c r="H58" s="117"/>
      <c r="I58" s="118"/>
    </row>
    <row r="59" spans="6:9">
      <c r="F59" s="116"/>
      <c r="G59" s="117"/>
      <c r="H59" s="117"/>
      <c r="I59" s="118"/>
    </row>
    <row r="60" spans="6:9">
      <c r="F60" s="116"/>
      <c r="G60" s="117"/>
      <c r="H60" s="117"/>
      <c r="I60" s="118"/>
    </row>
    <row r="61" spans="6:9">
      <c r="F61" s="116"/>
      <c r="G61" s="117"/>
      <c r="H61" s="117"/>
      <c r="I61" s="118"/>
    </row>
    <row r="62" spans="6:9">
      <c r="F62" s="116"/>
      <c r="G62" s="117"/>
      <c r="H62" s="117"/>
      <c r="I62" s="118"/>
    </row>
    <row r="63" spans="6:9">
      <c r="F63" s="116"/>
      <c r="G63" s="117"/>
      <c r="H63" s="117"/>
      <c r="I63" s="118"/>
    </row>
    <row r="64" spans="6:9">
      <c r="F64" s="116"/>
      <c r="G64" s="117"/>
      <c r="H64" s="117"/>
      <c r="I64" s="118"/>
    </row>
    <row r="65" spans="6:9">
      <c r="F65" s="116"/>
      <c r="G65" s="117"/>
      <c r="H65" s="117"/>
      <c r="I65" s="118"/>
    </row>
    <row r="66" spans="6:9">
      <c r="F66" s="116"/>
      <c r="G66" s="117"/>
      <c r="H66" s="117"/>
      <c r="I66" s="118"/>
    </row>
    <row r="67" spans="6:9">
      <c r="F67" s="116"/>
      <c r="G67" s="117"/>
      <c r="H67" s="117"/>
      <c r="I67" s="118"/>
    </row>
    <row r="68" spans="6:9">
      <c r="F68" s="116"/>
      <c r="G68" s="117"/>
      <c r="H68" s="117"/>
      <c r="I68" s="118"/>
    </row>
    <row r="69" spans="6:9">
      <c r="F69" s="116"/>
      <c r="G69" s="117"/>
      <c r="H69" s="117"/>
      <c r="I69" s="118"/>
    </row>
    <row r="70" spans="6:9">
      <c r="F70" s="116"/>
      <c r="G70" s="117"/>
      <c r="H70" s="117"/>
      <c r="I70" s="118"/>
    </row>
    <row r="71" spans="6:9">
      <c r="F71" s="116"/>
      <c r="G71" s="117"/>
      <c r="H71" s="117"/>
      <c r="I71" s="118"/>
    </row>
    <row r="72" spans="6:9">
      <c r="F72" s="116"/>
      <c r="G72" s="117"/>
      <c r="H72" s="117"/>
      <c r="I72" s="118"/>
    </row>
  </sheetData>
  <mergeCells count="4">
    <mergeCell ref="A1:B1"/>
    <mergeCell ref="A2:B2"/>
    <mergeCell ref="G2:I2"/>
    <mergeCell ref="H21:I21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G129"/>
  <sheetViews>
    <sheetView showGridLines="0" showZeros="0" zoomScale="73" zoomScaleNormal="73" workbookViewId="0">
      <selection activeCell="AA8" sqref="AA8:AO69"/>
    </sheetView>
  </sheetViews>
  <sheetFormatPr defaultRowHeight="12.75"/>
  <cols>
    <col min="1" max="1" width="4.42578125" style="119" customWidth="1"/>
    <col min="2" max="2" width="16.28515625" style="119" customWidth="1"/>
    <col min="3" max="3" width="47.5703125" style="119" customWidth="1"/>
    <col min="4" max="4" width="5.5703125" style="119" customWidth="1"/>
    <col min="5" max="5" width="10" style="164" customWidth="1"/>
    <col min="6" max="6" width="11.28515625" style="119" customWidth="1"/>
    <col min="7" max="7" width="16.140625" style="119" customWidth="1"/>
    <col min="8" max="8" width="13.140625" style="119" customWidth="1"/>
    <col min="9" max="9" width="14.5703125" style="119" customWidth="1"/>
    <col min="10" max="10" width="13.140625" style="119" customWidth="1"/>
    <col min="11" max="11" width="13.5703125" style="119" customWidth="1"/>
    <col min="12" max="16384" width="9.140625" style="119"/>
  </cols>
  <sheetData>
    <row r="1" spans="1:59" ht="15.75">
      <c r="A1" s="464" t="s">
        <v>57</v>
      </c>
      <c r="B1" s="464"/>
      <c r="C1" s="464"/>
      <c r="D1" s="464"/>
      <c r="E1" s="464"/>
      <c r="F1" s="464"/>
      <c r="G1" s="464"/>
      <c r="H1" s="464"/>
      <c r="I1" s="464"/>
    </row>
    <row r="2" spans="1:59" ht="13.5" thickBot="1">
      <c r="B2" s="120"/>
      <c r="C2" s="121"/>
      <c r="D2" s="121"/>
      <c r="E2" s="122"/>
      <c r="F2" s="121"/>
      <c r="G2" s="121"/>
    </row>
    <row r="3" spans="1:59" ht="13.5" thickTop="1">
      <c r="A3" s="453" t="s">
        <v>5</v>
      </c>
      <c r="B3" s="454"/>
      <c r="C3" s="66" t="str">
        <f>CONCATENATE(cislostavby," ",nazevstavby)</f>
        <v xml:space="preserve"> Výměna střešního pláště</v>
      </c>
      <c r="D3" s="67"/>
      <c r="E3" s="68"/>
      <c r="F3" s="67"/>
      <c r="G3" s="123"/>
      <c r="H3" s="124">
        <f>[1]Rekapitulace!H1</f>
        <v>0</v>
      </c>
      <c r="I3" s="125"/>
    </row>
    <row r="4" spans="1:59" ht="13.5" thickBot="1">
      <c r="A4" s="465" t="s">
        <v>1</v>
      </c>
      <c r="B4" s="456"/>
      <c r="C4" s="72" t="str">
        <f>CONCATENATE(cisloobjektu," ",nazevobjektu)</f>
        <v xml:space="preserve"> MŠ Černopolní, Brno</v>
      </c>
      <c r="D4" s="73"/>
      <c r="E4" s="74"/>
      <c r="F4" s="73"/>
      <c r="G4" s="466"/>
      <c r="H4" s="466"/>
      <c r="I4" s="467"/>
    </row>
    <row r="5" spans="1:59" ht="13.5" thickTop="1">
      <c r="A5" s="126"/>
      <c r="B5" s="127"/>
      <c r="C5" s="127"/>
      <c r="D5" s="128"/>
      <c r="E5" s="129"/>
      <c r="F5" s="128"/>
      <c r="G5" s="130"/>
      <c r="H5" s="128"/>
      <c r="I5" s="128"/>
    </row>
    <row r="6" spans="1:59">
      <c r="A6" s="131" t="s">
        <v>58</v>
      </c>
      <c r="B6" s="132" t="s">
        <v>59</v>
      </c>
      <c r="C6" s="132" t="s">
        <v>60</v>
      </c>
      <c r="D6" s="132" t="s">
        <v>61</v>
      </c>
      <c r="E6" s="133" t="s">
        <v>62</v>
      </c>
      <c r="F6" s="132" t="s">
        <v>63</v>
      </c>
      <c r="G6" s="134" t="s">
        <v>64</v>
      </c>
      <c r="H6" s="135" t="s">
        <v>65</v>
      </c>
      <c r="I6" s="135" t="s">
        <v>66</v>
      </c>
      <c r="J6" s="135" t="s">
        <v>67</v>
      </c>
      <c r="K6" s="135" t="s">
        <v>68</v>
      </c>
    </row>
    <row r="7" spans="1:59">
      <c r="A7" s="136" t="s">
        <v>69</v>
      </c>
      <c r="B7" s="137" t="s">
        <v>72</v>
      </c>
      <c r="C7" s="138" t="s">
        <v>73</v>
      </c>
      <c r="D7" s="139"/>
      <c r="E7" s="140"/>
      <c r="F7" s="140"/>
      <c r="G7" s="141"/>
      <c r="H7" s="142"/>
      <c r="I7" s="142"/>
      <c r="J7" s="142"/>
      <c r="K7" s="142"/>
      <c r="Q7" s="143">
        <v>1</v>
      </c>
    </row>
    <row r="8" spans="1:59">
      <c r="A8" s="144">
        <v>1</v>
      </c>
      <c r="B8" s="145" t="s">
        <v>74</v>
      </c>
      <c r="C8" s="146" t="s">
        <v>75</v>
      </c>
      <c r="D8" s="147" t="s">
        <v>76</v>
      </c>
      <c r="E8" s="148">
        <v>13.77</v>
      </c>
      <c r="F8" s="148">
        <v>0</v>
      </c>
      <c r="G8" s="149">
        <f t="shared" ref="G8:G14" si="0">E8*F8</f>
        <v>0</v>
      </c>
      <c r="H8" s="150">
        <v>0</v>
      </c>
      <c r="I8" s="150">
        <f t="shared" ref="I8:I14" si="1">E8*H8</f>
        <v>0</v>
      </c>
      <c r="J8" s="150">
        <v>0</v>
      </c>
      <c r="K8" s="150">
        <f t="shared" ref="K8:K14" si="2">E8*J8</f>
        <v>0</v>
      </c>
      <c r="Q8" s="143">
        <v>2</v>
      </c>
      <c r="BB8" s="119">
        <v>1</v>
      </c>
      <c r="BC8" s="119">
        <f t="shared" ref="BC8:BC14" si="3">IF(BB8=1,G8,0)</f>
        <v>0</v>
      </c>
      <c r="BD8" s="119">
        <f t="shared" ref="BD8:BD14" si="4">IF(BB8=2,G8,0)</f>
        <v>0</v>
      </c>
      <c r="BE8" s="119">
        <f t="shared" ref="BE8:BE14" si="5">IF(BB8=3,G8,0)</f>
        <v>0</v>
      </c>
      <c r="BF8" s="119">
        <f t="shared" ref="BF8:BF14" si="6">IF(BB8=4,G8,0)</f>
        <v>0</v>
      </c>
      <c r="BG8" s="119">
        <f t="shared" ref="BG8:BG14" si="7">IF(BB8=5,G8,0)</f>
        <v>0</v>
      </c>
    </row>
    <row r="9" spans="1:59">
      <c r="A9" s="144">
        <v>2</v>
      </c>
      <c r="B9" s="145" t="s">
        <v>77</v>
      </c>
      <c r="C9" s="146" t="s">
        <v>78</v>
      </c>
      <c r="D9" s="147" t="s">
        <v>76</v>
      </c>
      <c r="E9" s="148">
        <v>0.64400000000000002</v>
      </c>
      <c r="F9" s="148">
        <v>0</v>
      </c>
      <c r="G9" s="149">
        <f t="shared" si="0"/>
        <v>0</v>
      </c>
      <c r="H9" s="150">
        <v>0</v>
      </c>
      <c r="I9" s="150">
        <f t="shared" si="1"/>
        <v>0</v>
      </c>
      <c r="J9" s="150">
        <v>0</v>
      </c>
      <c r="K9" s="150">
        <f t="shared" si="2"/>
        <v>0</v>
      </c>
      <c r="Q9" s="143">
        <v>2</v>
      </c>
      <c r="BB9" s="119">
        <v>1</v>
      </c>
      <c r="BC9" s="119">
        <f t="shared" si="3"/>
        <v>0</v>
      </c>
      <c r="BD9" s="119">
        <f t="shared" si="4"/>
        <v>0</v>
      </c>
      <c r="BE9" s="119">
        <f t="shared" si="5"/>
        <v>0</v>
      </c>
      <c r="BF9" s="119">
        <f t="shared" si="6"/>
        <v>0</v>
      </c>
      <c r="BG9" s="119">
        <f t="shared" si="7"/>
        <v>0</v>
      </c>
    </row>
    <row r="10" spans="1:59">
      <c r="A10" s="144">
        <v>3</v>
      </c>
      <c r="B10" s="145" t="s">
        <v>79</v>
      </c>
      <c r="C10" s="146" t="s">
        <v>80</v>
      </c>
      <c r="D10" s="147" t="s">
        <v>76</v>
      </c>
      <c r="E10" s="148">
        <v>8.4</v>
      </c>
      <c r="F10" s="148">
        <v>0</v>
      </c>
      <c r="G10" s="149">
        <f t="shared" si="0"/>
        <v>0</v>
      </c>
      <c r="H10" s="150">
        <v>0</v>
      </c>
      <c r="I10" s="150">
        <f t="shared" si="1"/>
        <v>0</v>
      </c>
      <c r="J10" s="150">
        <v>0</v>
      </c>
      <c r="K10" s="150">
        <f t="shared" si="2"/>
        <v>0</v>
      </c>
      <c r="Q10" s="143">
        <v>2</v>
      </c>
      <c r="BB10" s="119">
        <v>1</v>
      </c>
      <c r="BC10" s="119">
        <f t="shared" si="3"/>
        <v>0</v>
      </c>
      <c r="BD10" s="119">
        <f t="shared" si="4"/>
        <v>0</v>
      </c>
      <c r="BE10" s="119">
        <f t="shared" si="5"/>
        <v>0</v>
      </c>
      <c r="BF10" s="119">
        <f t="shared" si="6"/>
        <v>0</v>
      </c>
      <c r="BG10" s="119">
        <f t="shared" si="7"/>
        <v>0</v>
      </c>
    </row>
    <row r="11" spans="1:59">
      <c r="A11" s="144">
        <v>4</v>
      </c>
      <c r="B11" s="145" t="s">
        <v>81</v>
      </c>
      <c r="C11" s="146" t="s">
        <v>82</v>
      </c>
      <c r="D11" s="147" t="s">
        <v>76</v>
      </c>
      <c r="E11" s="148">
        <v>9.0440000000000005</v>
      </c>
      <c r="F11" s="148">
        <v>0</v>
      </c>
      <c r="G11" s="149">
        <f t="shared" si="0"/>
        <v>0</v>
      </c>
      <c r="H11" s="150">
        <v>0</v>
      </c>
      <c r="I11" s="150">
        <f t="shared" si="1"/>
        <v>0</v>
      </c>
      <c r="J11" s="150">
        <v>0</v>
      </c>
      <c r="K11" s="150">
        <f t="shared" si="2"/>
        <v>0</v>
      </c>
      <c r="Q11" s="143">
        <v>2</v>
      </c>
      <c r="BB11" s="119">
        <v>1</v>
      </c>
      <c r="BC11" s="119">
        <f t="shared" si="3"/>
        <v>0</v>
      </c>
      <c r="BD11" s="119">
        <f t="shared" si="4"/>
        <v>0</v>
      </c>
      <c r="BE11" s="119">
        <f t="shared" si="5"/>
        <v>0</v>
      </c>
      <c r="BF11" s="119">
        <f t="shared" si="6"/>
        <v>0</v>
      </c>
      <c r="BG11" s="119">
        <f t="shared" si="7"/>
        <v>0</v>
      </c>
    </row>
    <row r="12" spans="1:59">
      <c r="A12" s="144">
        <v>5</v>
      </c>
      <c r="B12" s="145" t="s">
        <v>83</v>
      </c>
      <c r="C12" s="146" t="s">
        <v>84</v>
      </c>
      <c r="D12" s="147" t="s">
        <v>76</v>
      </c>
      <c r="E12" s="148">
        <v>180.88</v>
      </c>
      <c r="F12" s="148">
        <v>0</v>
      </c>
      <c r="G12" s="149">
        <f t="shared" si="0"/>
        <v>0</v>
      </c>
      <c r="H12" s="150">
        <v>0</v>
      </c>
      <c r="I12" s="150">
        <f t="shared" si="1"/>
        <v>0</v>
      </c>
      <c r="J12" s="150">
        <v>0</v>
      </c>
      <c r="K12" s="150">
        <f t="shared" si="2"/>
        <v>0</v>
      </c>
      <c r="Q12" s="143">
        <v>2</v>
      </c>
      <c r="BB12" s="119">
        <v>1</v>
      </c>
      <c r="BC12" s="119">
        <f t="shared" si="3"/>
        <v>0</v>
      </c>
      <c r="BD12" s="119">
        <f t="shared" si="4"/>
        <v>0</v>
      </c>
      <c r="BE12" s="119">
        <f t="shared" si="5"/>
        <v>0</v>
      </c>
      <c r="BF12" s="119">
        <f t="shared" si="6"/>
        <v>0</v>
      </c>
      <c r="BG12" s="119">
        <f t="shared" si="7"/>
        <v>0</v>
      </c>
    </row>
    <row r="13" spans="1:59">
      <c r="A13" s="144">
        <v>6</v>
      </c>
      <c r="B13" s="145" t="s">
        <v>85</v>
      </c>
      <c r="C13" s="146" t="s">
        <v>86</v>
      </c>
      <c r="D13" s="147" t="s">
        <v>76</v>
      </c>
      <c r="E13" s="148">
        <v>9.0440000000000005</v>
      </c>
      <c r="F13" s="148">
        <v>0</v>
      </c>
      <c r="G13" s="149">
        <f t="shared" si="0"/>
        <v>0</v>
      </c>
      <c r="H13" s="150">
        <v>0</v>
      </c>
      <c r="I13" s="150">
        <f t="shared" si="1"/>
        <v>0</v>
      </c>
      <c r="J13" s="150">
        <v>0</v>
      </c>
      <c r="K13" s="150">
        <f t="shared" si="2"/>
        <v>0</v>
      </c>
      <c r="Q13" s="143">
        <v>2</v>
      </c>
      <c r="BB13" s="119">
        <v>1</v>
      </c>
      <c r="BC13" s="119">
        <f t="shared" si="3"/>
        <v>0</v>
      </c>
      <c r="BD13" s="119">
        <f t="shared" si="4"/>
        <v>0</v>
      </c>
      <c r="BE13" s="119">
        <f t="shared" si="5"/>
        <v>0</v>
      </c>
      <c r="BF13" s="119">
        <f t="shared" si="6"/>
        <v>0</v>
      </c>
      <c r="BG13" s="119">
        <f t="shared" si="7"/>
        <v>0</v>
      </c>
    </row>
    <row r="14" spans="1:59">
      <c r="A14" s="144">
        <v>7</v>
      </c>
      <c r="B14" s="145" t="s">
        <v>87</v>
      </c>
      <c r="C14" s="146" t="s">
        <v>88</v>
      </c>
      <c r="D14" s="147" t="s">
        <v>76</v>
      </c>
      <c r="E14" s="148">
        <v>27.132000000000001</v>
      </c>
      <c r="F14" s="148">
        <v>0</v>
      </c>
      <c r="G14" s="149">
        <f t="shared" si="0"/>
        <v>0</v>
      </c>
      <c r="H14" s="150">
        <v>0</v>
      </c>
      <c r="I14" s="150">
        <f t="shared" si="1"/>
        <v>0</v>
      </c>
      <c r="J14" s="150">
        <v>0</v>
      </c>
      <c r="K14" s="150">
        <f t="shared" si="2"/>
        <v>0</v>
      </c>
      <c r="Q14" s="143">
        <v>2</v>
      </c>
      <c r="BB14" s="119">
        <v>1</v>
      </c>
      <c r="BC14" s="119">
        <f t="shared" si="3"/>
        <v>0</v>
      </c>
      <c r="BD14" s="119">
        <f t="shared" si="4"/>
        <v>0</v>
      </c>
      <c r="BE14" s="119">
        <f t="shared" si="5"/>
        <v>0</v>
      </c>
      <c r="BF14" s="119">
        <f t="shared" si="6"/>
        <v>0</v>
      </c>
      <c r="BG14" s="119">
        <f t="shared" si="7"/>
        <v>0</v>
      </c>
    </row>
    <row r="15" spans="1:59">
      <c r="A15" s="154"/>
      <c r="B15" s="155" t="s">
        <v>70</v>
      </c>
      <c r="C15" s="156" t="str">
        <f>CONCATENATE(B7," ",C7)</f>
        <v>97 Prorážení otvorů</v>
      </c>
      <c r="D15" s="154"/>
      <c r="E15" s="157"/>
      <c r="F15" s="157"/>
      <c r="G15" s="158">
        <f>SUM(G7:G14)</f>
        <v>0</v>
      </c>
      <c r="H15" s="159"/>
      <c r="I15" s="160">
        <f>SUM(I7:I14)</f>
        <v>0</v>
      </c>
      <c r="J15" s="159"/>
      <c r="K15" s="160">
        <f>SUM(K7:K14)</f>
        <v>0</v>
      </c>
      <c r="Q15" s="143">
        <v>4</v>
      </c>
      <c r="BC15" s="161">
        <f>SUM(BC7:BC14)</f>
        <v>0</v>
      </c>
      <c r="BD15" s="161">
        <f>SUM(BD7:BD14)</f>
        <v>0</v>
      </c>
      <c r="BE15" s="161">
        <f>SUM(BE7:BE14)</f>
        <v>0</v>
      </c>
      <c r="BF15" s="161">
        <f>SUM(BF7:BF14)</f>
        <v>0</v>
      </c>
      <c r="BG15" s="161">
        <f>SUM(BG7:BG14)</f>
        <v>0</v>
      </c>
    </row>
    <row r="16" spans="1:59">
      <c r="A16" s="136" t="s">
        <v>69</v>
      </c>
      <c r="B16" s="137" t="s">
        <v>89</v>
      </c>
      <c r="C16" s="138" t="s">
        <v>90</v>
      </c>
      <c r="D16" s="139"/>
      <c r="E16" s="140"/>
      <c r="F16" s="140"/>
      <c r="G16" s="141"/>
      <c r="H16" s="142"/>
      <c r="I16" s="142"/>
      <c r="J16" s="142"/>
      <c r="K16" s="142"/>
      <c r="Q16" s="143">
        <v>1</v>
      </c>
    </row>
    <row r="17" spans="1:59">
      <c r="A17" s="144">
        <v>8</v>
      </c>
      <c r="B17" s="145" t="s">
        <v>91</v>
      </c>
      <c r="C17" s="146" t="s">
        <v>92</v>
      </c>
      <c r="D17" s="147" t="s">
        <v>93</v>
      </c>
      <c r="E17" s="148">
        <v>560</v>
      </c>
      <c r="F17" s="148">
        <v>0</v>
      </c>
      <c r="G17" s="149">
        <f>E17*F17</f>
        <v>0</v>
      </c>
      <c r="H17" s="150">
        <v>0</v>
      </c>
      <c r="I17" s="150">
        <f>E17*H17</f>
        <v>0</v>
      </c>
      <c r="J17" s="148">
        <v>0</v>
      </c>
      <c r="K17" s="150">
        <f>E17*J17</f>
        <v>0</v>
      </c>
      <c r="Q17" s="143">
        <v>2</v>
      </c>
      <c r="BB17" s="119">
        <v>2</v>
      </c>
      <c r="BC17" s="119">
        <f>IF(BB17=1,G17,0)</f>
        <v>0</v>
      </c>
      <c r="BD17" s="119">
        <f>IF(BB17=2,G17,0)</f>
        <v>0</v>
      </c>
      <c r="BE17" s="119">
        <f>IF(BB17=3,G17,0)</f>
        <v>0</v>
      </c>
      <c r="BF17" s="119">
        <f>IF(BB17=4,G17,0)</f>
        <v>0</v>
      </c>
      <c r="BG17" s="119">
        <f>IF(BB17=5,G17,0)</f>
        <v>0</v>
      </c>
    </row>
    <row r="18" spans="1:59">
      <c r="A18" s="154"/>
      <c r="B18" s="155" t="s">
        <v>70</v>
      </c>
      <c r="C18" s="156" t="str">
        <f>CONCATENATE(B16," ",C16)</f>
        <v>711 Izolace proti vodě</v>
      </c>
      <c r="D18" s="154"/>
      <c r="E18" s="157"/>
      <c r="F18" s="157"/>
      <c r="G18" s="158">
        <f>SUM(G16:G17)</f>
        <v>0</v>
      </c>
      <c r="H18" s="159"/>
      <c r="I18" s="160">
        <f>SUM(I16:I17)</f>
        <v>0</v>
      </c>
      <c r="J18" s="159"/>
      <c r="K18" s="160">
        <f>SUM(K16:K17)</f>
        <v>0</v>
      </c>
      <c r="Q18" s="143">
        <v>4</v>
      </c>
      <c r="BC18" s="161">
        <f>SUM(BC16:BC17)</f>
        <v>0</v>
      </c>
      <c r="BD18" s="161">
        <f>SUM(BD16:BD17)</f>
        <v>0</v>
      </c>
      <c r="BE18" s="161">
        <f>SUM(BE16:BE17)</f>
        <v>0</v>
      </c>
      <c r="BF18" s="161">
        <f>SUM(BF16:BF17)</f>
        <v>0</v>
      </c>
      <c r="BG18" s="161">
        <f>SUM(BG16:BG17)</f>
        <v>0</v>
      </c>
    </row>
    <row r="19" spans="1:59">
      <c r="A19" s="136" t="s">
        <v>69</v>
      </c>
      <c r="B19" s="137" t="s">
        <v>94</v>
      </c>
      <c r="C19" s="138" t="s">
        <v>95</v>
      </c>
      <c r="D19" s="139"/>
      <c r="E19" s="140"/>
      <c r="F19" s="140"/>
      <c r="G19" s="141"/>
      <c r="H19" s="142"/>
      <c r="I19" s="142"/>
      <c r="J19" s="142"/>
      <c r="K19" s="142"/>
      <c r="Q19" s="143">
        <v>1</v>
      </c>
    </row>
    <row r="20" spans="1:59">
      <c r="A20" s="144">
        <v>9</v>
      </c>
      <c r="B20" s="145" t="s">
        <v>96</v>
      </c>
      <c r="C20" s="146" t="s">
        <v>97</v>
      </c>
      <c r="D20" s="147" t="s">
        <v>93</v>
      </c>
      <c r="E20" s="148">
        <v>560</v>
      </c>
      <c r="F20" s="148">
        <v>0</v>
      </c>
      <c r="G20" s="149">
        <f>E20*F20</f>
        <v>0</v>
      </c>
      <c r="H20" s="150">
        <v>0</v>
      </c>
      <c r="I20" s="150">
        <f>E20*H20</f>
        <v>0</v>
      </c>
      <c r="J20" s="148">
        <v>0</v>
      </c>
      <c r="K20" s="150">
        <f>E20*J20</f>
        <v>0</v>
      </c>
      <c r="Q20" s="143">
        <v>2</v>
      </c>
      <c r="BB20" s="119">
        <v>2</v>
      </c>
      <c r="BC20" s="119">
        <f>IF(BB20=1,G20,0)</f>
        <v>0</v>
      </c>
      <c r="BD20" s="119">
        <f>IF(BB20=2,G20,0)</f>
        <v>0</v>
      </c>
      <c r="BE20" s="119">
        <f>IF(BB20=3,G20,0)</f>
        <v>0</v>
      </c>
      <c r="BF20" s="119">
        <f>IF(BB20=4,G20,0)</f>
        <v>0</v>
      </c>
      <c r="BG20" s="119">
        <f>IF(BB20=5,G20,0)</f>
        <v>0</v>
      </c>
    </row>
    <row r="21" spans="1:59">
      <c r="A21" s="144">
        <v>10</v>
      </c>
      <c r="B21" s="145" t="s">
        <v>98</v>
      </c>
      <c r="C21" s="146" t="s">
        <v>99</v>
      </c>
      <c r="D21" s="147" t="s">
        <v>93</v>
      </c>
      <c r="E21" s="148">
        <v>560</v>
      </c>
      <c r="F21" s="148">
        <v>0</v>
      </c>
      <c r="G21" s="149">
        <f>E21*F21</f>
        <v>0</v>
      </c>
      <c r="H21" s="150">
        <v>0</v>
      </c>
      <c r="I21" s="150">
        <f>E21*H21</f>
        <v>0</v>
      </c>
      <c r="J21" s="150">
        <v>0</v>
      </c>
      <c r="K21" s="150">
        <f>E21*J21</f>
        <v>0</v>
      </c>
      <c r="Q21" s="143">
        <v>2</v>
      </c>
      <c r="BB21" s="119">
        <v>2</v>
      </c>
      <c r="BC21" s="119">
        <f>IF(BB21=1,G21,0)</f>
        <v>0</v>
      </c>
      <c r="BD21" s="119">
        <f>IF(BB21=2,G21,0)</f>
        <v>0</v>
      </c>
      <c r="BE21" s="119">
        <f>IF(BB21=3,G21,0)</f>
        <v>0</v>
      </c>
      <c r="BF21" s="119">
        <f>IF(BB21=4,G21,0)</f>
        <v>0</v>
      </c>
      <c r="BG21" s="119">
        <f>IF(BB21=5,G21,0)</f>
        <v>0</v>
      </c>
    </row>
    <row r="22" spans="1:59">
      <c r="A22" s="144">
        <v>11</v>
      </c>
      <c r="B22" s="145" t="s">
        <v>100</v>
      </c>
      <c r="C22" s="146" t="s">
        <v>101</v>
      </c>
      <c r="D22" s="147" t="s">
        <v>102</v>
      </c>
      <c r="E22" s="148">
        <v>14.78</v>
      </c>
      <c r="F22" s="148">
        <v>0</v>
      </c>
      <c r="G22" s="149">
        <f>E22*F22</f>
        <v>0</v>
      </c>
      <c r="H22" s="148">
        <v>0</v>
      </c>
      <c r="I22" s="150">
        <f>E22*H22</f>
        <v>0</v>
      </c>
      <c r="J22" s="150">
        <v>0</v>
      </c>
      <c r="K22" s="150">
        <f>E22*J22</f>
        <v>0</v>
      </c>
      <c r="Q22" s="143">
        <v>2</v>
      </c>
      <c r="BB22" s="119">
        <v>2</v>
      </c>
      <c r="BC22" s="119">
        <f>IF(BB22=1,G22,0)</f>
        <v>0</v>
      </c>
      <c r="BD22" s="119">
        <f>IF(BB22=2,G22,0)</f>
        <v>0</v>
      </c>
      <c r="BE22" s="119">
        <f>IF(BB22=3,G22,0)</f>
        <v>0</v>
      </c>
      <c r="BF22" s="119">
        <f>IF(BB22=4,G22,0)</f>
        <v>0</v>
      </c>
      <c r="BG22" s="119">
        <f>IF(BB22=5,G22,0)</f>
        <v>0</v>
      </c>
    </row>
    <row r="23" spans="1:59">
      <c r="A23" s="144">
        <v>12</v>
      </c>
      <c r="B23" s="145" t="s">
        <v>103</v>
      </c>
      <c r="C23" s="146" t="s">
        <v>104</v>
      </c>
      <c r="D23" s="147" t="s">
        <v>102</v>
      </c>
      <c r="E23" s="148">
        <v>13.44</v>
      </c>
      <c r="F23" s="148">
        <v>0</v>
      </c>
      <c r="G23" s="149">
        <f>E23*F23</f>
        <v>0</v>
      </c>
      <c r="H23" s="148">
        <v>0</v>
      </c>
      <c r="I23" s="150">
        <f>E23*H23</f>
        <v>0</v>
      </c>
      <c r="J23" s="150">
        <v>0</v>
      </c>
      <c r="K23" s="150">
        <f>E23*J23</f>
        <v>0</v>
      </c>
      <c r="Q23" s="143">
        <v>2</v>
      </c>
      <c r="BB23" s="119">
        <v>2</v>
      </c>
      <c r="BC23" s="119">
        <f>IF(BB23=1,G23,0)</f>
        <v>0</v>
      </c>
      <c r="BD23" s="119">
        <f>IF(BB23=2,G23,0)</f>
        <v>0</v>
      </c>
      <c r="BE23" s="119">
        <f>IF(BB23=3,G23,0)</f>
        <v>0</v>
      </c>
      <c r="BF23" s="119">
        <f>IF(BB23=4,G23,0)</f>
        <v>0</v>
      </c>
      <c r="BG23" s="119">
        <f>IF(BB23=5,G23,0)</f>
        <v>0</v>
      </c>
    </row>
    <row r="24" spans="1:59">
      <c r="A24" s="144">
        <v>13</v>
      </c>
      <c r="B24" s="145" t="s">
        <v>105</v>
      </c>
      <c r="C24" s="146" t="s">
        <v>106</v>
      </c>
      <c r="D24" s="147" t="s">
        <v>76</v>
      </c>
      <c r="E24" s="148">
        <v>8.4459999999999997</v>
      </c>
      <c r="F24" s="148">
        <v>0</v>
      </c>
      <c r="G24" s="149">
        <f>E24*F24</f>
        <v>0</v>
      </c>
      <c r="H24" s="150">
        <v>0</v>
      </c>
      <c r="I24" s="150">
        <f>E24*H24</f>
        <v>0</v>
      </c>
      <c r="J24" s="150">
        <v>0</v>
      </c>
      <c r="K24" s="150">
        <f>E24*J24</f>
        <v>0</v>
      </c>
      <c r="Q24" s="143">
        <v>2</v>
      </c>
      <c r="BB24" s="119">
        <v>2</v>
      </c>
      <c r="BC24" s="119">
        <f>IF(BB24=1,G24,0)</f>
        <v>0</v>
      </c>
      <c r="BD24" s="119">
        <f>IF(BB24=2,G24,0)</f>
        <v>0</v>
      </c>
      <c r="BE24" s="119">
        <f>IF(BB24=3,G24,0)</f>
        <v>0</v>
      </c>
      <c r="BF24" s="119">
        <f>IF(BB24=4,G24,0)</f>
        <v>0</v>
      </c>
      <c r="BG24" s="119">
        <f>IF(BB24=5,G24,0)</f>
        <v>0</v>
      </c>
    </row>
    <row r="25" spans="1:59">
      <c r="A25" s="154"/>
      <c r="B25" s="155" t="s">
        <v>70</v>
      </c>
      <c r="C25" s="156" t="str">
        <f>CONCATENATE(B19," ",C19)</f>
        <v>762 Konstrukce tesařské</v>
      </c>
      <c r="D25" s="154"/>
      <c r="E25" s="157"/>
      <c r="F25" s="148">
        <v>0</v>
      </c>
      <c r="G25" s="158">
        <f>SUM(G19:G24)</f>
        <v>0</v>
      </c>
      <c r="H25" s="159"/>
      <c r="I25" s="160">
        <f>SUM(I19:I24)</f>
        <v>0</v>
      </c>
      <c r="J25" s="159"/>
      <c r="K25" s="160">
        <f>SUM(K19:K24)</f>
        <v>0</v>
      </c>
      <c r="Q25" s="143">
        <v>4</v>
      </c>
      <c r="BC25" s="161">
        <f>SUM(BC19:BC24)</f>
        <v>0</v>
      </c>
      <c r="BD25" s="161">
        <f>SUM(BD19:BD24)</f>
        <v>0</v>
      </c>
      <c r="BE25" s="161">
        <f>SUM(BE19:BE24)</f>
        <v>0</v>
      </c>
      <c r="BF25" s="161">
        <f>SUM(BF19:BF24)</f>
        <v>0</v>
      </c>
      <c r="BG25" s="161">
        <f>SUM(BG19:BG24)</f>
        <v>0</v>
      </c>
    </row>
    <row r="26" spans="1:59">
      <c r="A26" s="136" t="s">
        <v>69</v>
      </c>
      <c r="B26" s="137" t="s">
        <v>107</v>
      </c>
      <c r="C26" s="138" t="s">
        <v>108</v>
      </c>
      <c r="D26" s="139"/>
      <c r="E26" s="140"/>
      <c r="F26" s="140"/>
      <c r="G26" s="141"/>
      <c r="H26" s="142"/>
      <c r="I26" s="142"/>
      <c r="J26" s="142"/>
      <c r="K26" s="142"/>
      <c r="Q26" s="143">
        <v>1</v>
      </c>
    </row>
    <row r="27" spans="1:59">
      <c r="A27" s="144">
        <v>14</v>
      </c>
      <c r="B27" s="145" t="s">
        <v>109</v>
      </c>
      <c r="C27" s="146" t="s">
        <v>110</v>
      </c>
      <c r="D27" s="147" t="s">
        <v>93</v>
      </c>
      <c r="E27" s="148">
        <v>560</v>
      </c>
      <c r="F27" s="148">
        <v>0</v>
      </c>
      <c r="G27" s="149">
        <f t="shared" ref="G27:G48" si="8">E27*F27</f>
        <v>0</v>
      </c>
      <c r="H27" s="150">
        <v>0</v>
      </c>
      <c r="I27" s="150">
        <f t="shared" ref="I27:I48" si="9">E27*H27</f>
        <v>0</v>
      </c>
      <c r="J27" s="148">
        <v>0</v>
      </c>
      <c r="K27" s="150">
        <f t="shared" ref="K27:K48" si="10">E27*J27</f>
        <v>0</v>
      </c>
      <c r="Q27" s="143">
        <v>2</v>
      </c>
      <c r="BB27" s="119">
        <v>2</v>
      </c>
      <c r="BC27" s="119">
        <f t="shared" ref="BC27:BC48" si="11">IF(BB27=1,G27,0)</f>
        <v>0</v>
      </c>
      <c r="BD27" s="119">
        <f t="shared" ref="BD27:BD48" si="12">IF(BB27=2,G27,0)</f>
        <v>0</v>
      </c>
      <c r="BE27" s="119">
        <f t="shared" ref="BE27:BE48" si="13">IF(BB27=3,G27,0)</f>
        <v>0</v>
      </c>
      <c r="BF27" s="119">
        <f t="shared" ref="BF27:BF48" si="14">IF(BB27=4,G27,0)</f>
        <v>0</v>
      </c>
      <c r="BG27" s="119">
        <f t="shared" ref="BG27:BG48" si="15">IF(BB27=5,G27,0)</f>
        <v>0</v>
      </c>
    </row>
    <row r="28" spans="1:59">
      <c r="A28" s="144">
        <v>15</v>
      </c>
      <c r="B28" s="145" t="s">
        <v>111</v>
      </c>
      <c r="C28" s="146" t="s">
        <v>112</v>
      </c>
      <c r="D28" s="147" t="s">
        <v>113</v>
      </c>
      <c r="E28" s="148">
        <v>28</v>
      </c>
      <c r="F28" s="148">
        <v>0</v>
      </c>
      <c r="G28" s="149">
        <f t="shared" si="8"/>
        <v>0</v>
      </c>
      <c r="H28" s="150">
        <v>0</v>
      </c>
      <c r="I28" s="150">
        <f t="shared" si="9"/>
        <v>0</v>
      </c>
      <c r="J28" s="148">
        <v>0</v>
      </c>
      <c r="K28" s="150">
        <f t="shared" si="10"/>
        <v>0</v>
      </c>
      <c r="Q28" s="143">
        <v>2</v>
      </c>
      <c r="BB28" s="119">
        <v>2</v>
      </c>
      <c r="BC28" s="119">
        <f t="shared" si="11"/>
        <v>0</v>
      </c>
      <c r="BD28" s="119">
        <f t="shared" si="12"/>
        <v>0</v>
      </c>
      <c r="BE28" s="119">
        <f t="shared" si="13"/>
        <v>0</v>
      </c>
      <c r="BF28" s="119">
        <f t="shared" si="14"/>
        <v>0</v>
      </c>
      <c r="BG28" s="119">
        <f t="shared" si="15"/>
        <v>0</v>
      </c>
    </row>
    <row r="29" spans="1:59">
      <c r="A29" s="144">
        <v>16</v>
      </c>
      <c r="B29" s="145" t="s">
        <v>114</v>
      </c>
      <c r="C29" s="146" t="s">
        <v>115</v>
      </c>
      <c r="D29" s="147" t="s">
        <v>93</v>
      </c>
      <c r="E29" s="148">
        <v>8.6</v>
      </c>
      <c r="F29" s="148">
        <v>0</v>
      </c>
      <c r="G29" s="149">
        <f t="shared" si="8"/>
        <v>0</v>
      </c>
      <c r="H29" s="150">
        <v>0</v>
      </c>
      <c r="I29" s="150">
        <f t="shared" si="9"/>
        <v>0</v>
      </c>
      <c r="J29" s="148">
        <v>0</v>
      </c>
      <c r="K29" s="150">
        <f t="shared" si="10"/>
        <v>0</v>
      </c>
      <c r="Q29" s="143">
        <v>2</v>
      </c>
      <c r="BB29" s="119">
        <v>2</v>
      </c>
      <c r="BC29" s="119">
        <f t="shared" si="11"/>
        <v>0</v>
      </c>
      <c r="BD29" s="119">
        <f t="shared" si="12"/>
        <v>0</v>
      </c>
      <c r="BE29" s="119">
        <f t="shared" si="13"/>
        <v>0</v>
      </c>
      <c r="BF29" s="119">
        <f t="shared" si="14"/>
        <v>0</v>
      </c>
      <c r="BG29" s="119">
        <f t="shared" si="15"/>
        <v>0</v>
      </c>
    </row>
    <row r="30" spans="1:59">
      <c r="A30" s="144">
        <v>17</v>
      </c>
      <c r="B30" s="145" t="s">
        <v>116</v>
      </c>
      <c r="C30" s="146" t="s">
        <v>117</v>
      </c>
      <c r="D30" s="147" t="s">
        <v>118</v>
      </c>
      <c r="E30" s="148">
        <v>15</v>
      </c>
      <c r="F30" s="148">
        <v>0</v>
      </c>
      <c r="G30" s="149">
        <f t="shared" si="8"/>
        <v>0</v>
      </c>
      <c r="H30" s="150">
        <v>0</v>
      </c>
      <c r="I30" s="150">
        <f t="shared" si="9"/>
        <v>0</v>
      </c>
      <c r="J30" s="148">
        <v>0</v>
      </c>
      <c r="K30" s="150">
        <f t="shared" si="10"/>
        <v>0</v>
      </c>
      <c r="Q30" s="143">
        <v>2</v>
      </c>
      <c r="BB30" s="119">
        <v>2</v>
      </c>
      <c r="BC30" s="119">
        <f t="shared" si="11"/>
        <v>0</v>
      </c>
      <c r="BD30" s="119">
        <f t="shared" si="12"/>
        <v>0</v>
      </c>
      <c r="BE30" s="119">
        <f t="shared" si="13"/>
        <v>0</v>
      </c>
      <c r="BF30" s="119">
        <f t="shared" si="14"/>
        <v>0</v>
      </c>
      <c r="BG30" s="119">
        <f t="shared" si="15"/>
        <v>0</v>
      </c>
    </row>
    <row r="31" spans="1:59">
      <c r="A31" s="144">
        <v>18</v>
      </c>
      <c r="B31" s="145" t="s">
        <v>119</v>
      </c>
      <c r="C31" s="146" t="s">
        <v>120</v>
      </c>
      <c r="D31" s="147" t="s">
        <v>118</v>
      </c>
      <c r="E31" s="148">
        <v>3</v>
      </c>
      <c r="F31" s="148">
        <v>0</v>
      </c>
      <c r="G31" s="149">
        <f t="shared" si="8"/>
        <v>0</v>
      </c>
      <c r="H31" s="150">
        <v>0</v>
      </c>
      <c r="I31" s="150">
        <f t="shared" si="9"/>
        <v>0</v>
      </c>
      <c r="J31" s="148">
        <v>0</v>
      </c>
      <c r="K31" s="150">
        <f t="shared" si="10"/>
        <v>0</v>
      </c>
      <c r="Q31" s="143">
        <v>2</v>
      </c>
      <c r="BB31" s="119">
        <v>2</v>
      </c>
      <c r="BC31" s="119">
        <f t="shared" si="11"/>
        <v>0</v>
      </c>
      <c r="BD31" s="119">
        <f t="shared" si="12"/>
        <v>0</v>
      </c>
      <c r="BE31" s="119">
        <f t="shared" si="13"/>
        <v>0</v>
      </c>
      <c r="BF31" s="119">
        <f t="shared" si="14"/>
        <v>0</v>
      </c>
      <c r="BG31" s="119">
        <f t="shared" si="15"/>
        <v>0</v>
      </c>
    </row>
    <row r="32" spans="1:59">
      <c r="A32" s="144">
        <v>19</v>
      </c>
      <c r="B32" s="145" t="s">
        <v>121</v>
      </c>
      <c r="C32" s="146" t="s">
        <v>171</v>
      </c>
      <c r="D32" s="147" t="s">
        <v>113</v>
      </c>
      <c r="E32" s="148">
        <v>77</v>
      </c>
      <c r="F32" s="148">
        <v>0</v>
      </c>
      <c r="G32" s="149">
        <f t="shared" si="8"/>
        <v>0</v>
      </c>
      <c r="H32" s="150">
        <v>0</v>
      </c>
      <c r="I32" s="150">
        <f t="shared" si="9"/>
        <v>0</v>
      </c>
      <c r="J32" s="148">
        <v>0</v>
      </c>
      <c r="K32" s="150">
        <f t="shared" si="10"/>
        <v>0</v>
      </c>
      <c r="Q32" s="143">
        <v>2</v>
      </c>
      <c r="BB32" s="119">
        <v>2</v>
      </c>
      <c r="BC32" s="119">
        <f t="shared" si="11"/>
        <v>0</v>
      </c>
      <c r="BD32" s="119">
        <f t="shared" si="12"/>
        <v>0</v>
      </c>
      <c r="BE32" s="119">
        <f t="shared" si="13"/>
        <v>0</v>
      </c>
      <c r="BF32" s="119">
        <f t="shared" si="14"/>
        <v>0</v>
      </c>
      <c r="BG32" s="119">
        <f t="shared" si="15"/>
        <v>0</v>
      </c>
    </row>
    <row r="33" spans="1:59">
      <c r="A33" s="144">
        <v>20</v>
      </c>
      <c r="B33" s="145" t="s">
        <v>122</v>
      </c>
      <c r="C33" s="146" t="s">
        <v>123</v>
      </c>
      <c r="D33" s="147" t="s">
        <v>118</v>
      </c>
      <c r="E33" s="148">
        <v>80</v>
      </c>
      <c r="F33" s="148">
        <v>0</v>
      </c>
      <c r="G33" s="149">
        <f t="shared" si="8"/>
        <v>0</v>
      </c>
      <c r="H33" s="150">
        <v>0</v>
      </c>
      <c r="I33" s="150">
        <f t="shared" si="9"/>
        <v>0</v>
      </c>
      <c r="J33" s="148">
        <v>0</v>
      </c>
      <c r="K33" s="150">
        <f t="shared" si="10"/>
        <v>0</v>
      </c>
      <c r="Q33" s="143">
        <v>2</v>
      </c>
      <c r="BB33" s="119">
        <v>2</v>
      </c>
      <c r="BC33" s="119">
        <f t="shared" si="11"/>
        <v>0</v>
      </c>
      <c r="BD33" s="119">
        <f t="shared" si="12"/>
        <v>0</v>
      </c>
      <c r="BE33" s="119">
        <f t="shared" si="13"/>
        <v>0</v>
      </c>
      <c r="BF33" s="119">
        <f t="shared" si="14"/>
        <v>0</v>
      </c>
      <c r="BG33" s="119">
        <f t="shared" si="15"/>
        <v>0</v>
      </c>
    </row>
    <row r="34" spans="1:59">
      <c r="A34" s="144">
        <v>21</v>
      </c>
      <c r="B34" s="145" t="s">
        <v>124</v>
      </c>
      <c r="C34" s="146" t="s">
        <v>125</v>
      </c>
      <c r="D34" s="147" t="s">
        <v>118</v>
      </c>
      <c r="E34" s="148">
        <v>1</v>
      </c>
      <c r="F34" s="148">
        <v>0</v>
      </c>
      <c r="G34" s="149">
        <f t="shared" si="8"/>
        <v>0</v>
      </c>
      <c r="H34" s="150">
        <v>0</v>
      </c>
      <c r="I34" s="150">
        <f t="shared" si="9"/>
        <v>0</v>
      </c>
      <c r="J34" s="148">
        <v>0</v>
      </c>
      <c r="K34" s="150">
        <f t="shared" si="10"/>
        <v>0</v>
      </c>
      <c r="Q34" s="143">
        <v>2</v>
      </c>
      <c r="BB34" s="119">
        <v>2</v>
      </c>
      <c r="BC34" s="119">
        <f t="shared" si="11"/>
        <v>0</v>
      </c>
      <c r="BD34" s="119">
        <f t="shared" si="12"/>
        <v>0</v>
      </c>
      <c r="BE34" s="119">
        <f t="shared" si="13"/>
        <v>0</v>
      </c>
      <c r="BF34" s="119">
        <f t="shared" si="14"/>
        <v>0</v>
      </c>
      <c r="BG34" s="119">
        <f t="shared" si="15"/>
        <v>0</v>
      </c>
    </row>
    <row r="35" spans="1:59">
      <c r="A35" s="144">
        <v>22</v>
      </c>
      <c r="B35" s="145" t="s">
        <v>126</v>
      </c>
      <c r="C35" s="146" t="s">
        <v>127</v>
      </c>
      <c r="D35" s="147" t="s">
        <v>113</v>
      </c>
      <c r="E35" s="148">
        <v>2</v>
      </c>
      <c r="F35" s="148">
        <v>0</v>
      </c>
      <c r="G35" s="149">
        <f t="shared" si="8"/>
        <v>0</v>
      </c>
      <c r="H35" s="150">
        <v>0</v>
      </c>
      <c r="I35" s="150">
        <f t="shared" si="9"/>
        <v>0</v>
      </c>
      <c r="J35" s="148">
        <v>0</v>
      </c>
      <c r="K35" s="150">
        <f t="shared" si="10"/>
        <v>0</v>
      </c>
      <c r="Q35" s="143">
        <v>2</v>
      </c>
      <c r="BB35" s="119">
        <v>2</v>
      </c>
      <c r="BC35" s="119">
        <f t="shared" si="11"/>
        <v>0</v>
      </c>
      <c r="BD35" s="119">
        <f t="shared" si="12"/>
        <v>0</v>
      </c>
      <c r="BE35" s="119">
        <f t="shared" si="13"/>
        <v>0</v>
      </c>
      <c r="BF35" s="119">
        <f t="shared" si="14"/>
        <v>0</v>
      </c>
      <c r="BG35" s="119">
        <f t="shared" si="15"/>
        <v>0</v>
      </c>
    </row>
    <row r="36" spans="1:59">
      <c r="A36" s="144">
        <v>23</v>
      </c>
      <c r="B36" s="145" t="s">
        <v>128</v>
      </c>
      <c r="C36" s="146" t="s">
        <v>129</v>
      </c>
      <c r="D36" s="147" t="s">
        <v>113</v>
      </c>
      <c r="E36" s="148">
        <v>28</v>
      </c>
      <c r="F36" s="148">
        <v>0</v>
      </c>
      <c r="G36" s="149">
        <f t="shared" si="8"/>
        <v>0</v>
      </c>
      <c r="H36" s="150">
        <v>0</v>
      </c>
      <c r="I36" s="150">
        <f t="shared" si="9"/>
        <v>0</v>
      </c>
      <c r="J36" s="148">
        <v>0</v>
      </c>
      <c r="K36" s="150">
        <f t="shared" si="10"/>
        <v>0</v>
      </c>
      <c r="Q36" s="143">
        <v>2</v>
      </c>
      <c r="BB36" s="119">
        <v>2</v>
      </c>
      <c r="BC36" s="119">
        <f t="shared" si="11"/>
        <v>0</v>
      </c>
      <c r="BD36" s="119">
        <f t="shared" si="12"/>
        <v>0</v>
      </c>
      <c r="BE36" s="119">
        <f t="shared" si="13"/>
        <v>0</v>
      </c>
      <c r="BF36" s="119">
        <f t="shared" si="14"/>
        <v>0</v>
      </c>
      <c r="BG36" s="119">
        <f t="shared" si="15"/>
        <v>0</v>
      </c>
    </row>
    <row r="37" spans="1:59">
      <c r="A37" s="144">
        <v>24</v>
      </c>
      <c r="B37" s="145" t="s">
        <v>130</v>
      </c>
      <c r="C37" s="146" t="s">
        <v>131</v>
      </c>
      <c r="D37" s="147" t="s">
        <v>93</v>
      </c>
      <c r="E37" s="148">
        <v>560</v>
      </c>
      <c r="F37" s="148">
        <v>0</v>
      </c>
      <c r="G37" s="149">
        <f t="shared" si="8"/>
        <v>0</v>
      </c>
      <c r="H37" s="148">
        <v>0</v>
      </c>
      <c r="I37" s="150">
        <f t="shared" si="9"/>
        <v>0</v>
      </c>
      <c r="J37" s="150">
        <v>0</v>
      </c>
      <c r="K37" s="150">
        <f t="shared" si="10"/>
        <v>0</v>
      </c>
      <c r="Q37" s="143">
        <v>2</v>
      </c>
      <c r="BB37" s="119">
        <v>2</v>
      </c>
      <c r="BC37" s="119">
        <f t="shared" si="11"/>
        <v>0</v>
      </c>
      <c r="BD37" s="119">
        <f t="shared" si="12"/>
        <v>0</v>
      </c>
      <c r="BE37" s="119">
        <f t="shared" si="13"/>
        <v>0</v>
      </c>
      <c r="BF37" s="119">
        <f t="shared" si="14"/>
        <v>0</v>
      </c>
      <c r="BG37" s="119">
        <f t="shared" si="15"/>
        <v>0</v>
      </c>
    </row>
    <row r="38" spans="1:59">
      <c r="A38" s="144">
        <v>25</v>
      </c>
      <c r="B38" s="145" t="s">
        <v>132</v>
      </c>
      <c r="C38" s="146" t="s">
        <v>133</v>
      </c>
      <c r="D38" s="147" t="s">
        <v>113</v>
      </c>
      <c r="E38" s="148">
        <v>28</v>
      </c>
      <c r="F38" s="148">
        <v>0</v>
      </c>
      <c r="G38" s="149">
        <f t="shared" si="8"/>
        <v>0</v>
      </c>
      <c r="H38" s="148">
        <v>0</v>
      </c>
      <c r="I38" s="150">
        <f t="shared" si="9"/>
        <v>0</v>
      </c>
      <c r="J38" s="150">
        <v>0</v>
      </c>
      <c r="K38" s="150">
        <f t="shared" si="10"/>
        <v>0</v>
      </c>
      <c r="Q38" s="143">
        <v>2</v>
      </c>
      <c r="BB38" s="119">
        <v>2</v>
      </c>
      <c r="BC38" s="119">
        <f t="shared" si="11"/>
        <v>0</v>
      </c>
      <c r="BD38" s="119">
        <f t="shared" si="12"/>
        <v>0</v>
      </c>
      <c r="BE38" s="119">
        <f t="shared" si="13"/>
        <v>0</v>
      </c>
      <c r="BF38" s="119">
        <f t="shared" si="14"/>
        <v>0</v>
      </c>
      <c r="BG38" s="119">
        <f t="shared" si="15"/>
        <v>0</v>
      </c>
    </row>
    <row r="39" spans="1:59">
      <c r="A39" s="144">
        <v>26</v>
      </c>
      <c r="B39" s="145" t="s">
        <v>134</v>
      </c>
      <c r="C39" s="146" t="s">
        <v>135</v>
      </c>
      <c r="D39" s="147" t="s">
        <v>93</v>
      </c>
      <c r="E39" s="148">
        <v>8.6</v>
      </c>
      <c r="F39" s="148">
        <v>0</v>
      </c>
      <c r="G39" s="149">
        <f t="shared" si="8"/>
        <v>0</v>
      </c>
      <c r="H39" s="148">
        <v>0</v>
      </c>
      <c r="I39" s="150">
        <f t="shared" si="9"/>
        <v>0</v>
      </c>
      <c r="J39" s="150">
        <v>0</v>
      </c>
      <c r="K39" s="150">
        <f t="shared" si="10"/>
        <v>0</v>
      </c>
      <c r="Q39" s="143">
        <v>2</v>
      </c>
      <c r="BB39" s="119">
        <v>2</v>
      </c>
      <c r="BC39" s="119">
        <f t="shared" si="11"/>
        <v>0</v>
      </c>
      <c r="BD39" s="119">
        <f t="shared" si="12"/>
        <v>0</v>
      </c>
      <c r="BE39" s="119">
        <f t="shared" si="13"/>
        <v>0</v>
      </c>
      <c r="BF39" s="119">
        <f t="shared" si="14"/>
        <v>0</v>
      </c>
      <c r="BG39" s="119">
        <f t="shared" si="15"/>
        <v>0</v>
      </c>
    </row>
    <row r="40" spans="1:59">
      <c r="A40" s="144">
        <v>27</v>
      </c>
      <c r="B40" s="145" t="s">
        <v>136</v>
      </c>
      <c r="C40" s="146" t="s">
        <v>137</v>
      </c>
      <c r="D40" s="147" t="s">
        <v>118</v>
      </c>
      <c r="E40" s="148">
        <v>12</v>
      </c>
      <c r="F40" s="148">
        <v>0</v>
      </c>
      <c r="G40" s="149">
        <f t="shared" si="8"/>
        <v>0</v>
      </c>
      <c r="H40" s="148">
        <v>0</v>
      </c>
      <c r="I40" s="150">
        <f t="shared" si="9"/>
        <v>0</v>
      </c>
      <c r="J40" s="150">
        <v>0</v>
      </c>
      <c r="K40" s="150">
        <f t="shared" si="10"/>
        <v>0</v>
      </c>
      <c r="Q40" s="143">
        <v>2</v>
      </c>
      <c r="BB40" s="119">
        <v>2</v>
      </c>
      <c r="BC40" s="119">
        <f t="shared" si="11"/>
        <v>0</v>
      </c>
      <c r="BD40" s="119">
        <f t="shared" si="12"/>
        <v>0</v>
      </c>
      <c r="BE40" s="119">
        <f t="shared" si="13"/>
        <v>0</v>
      </c>
      <c r="BF40" s="119">
        <f t="shared" si="14"/>
        <v>0</v>
      </c>
      <c r="BG40" s="119">
        <f t="shared" si="15"/>
        <v>0</v>
      </c>
    </row>
    <row r="41" spans="1:59">
      <c r="A41" s="144">
        <v>28</v>
      </c>
      <c r="B41" s="145" t="s">
        <v>138</v>
      </c>
      <c r="C41" s="146" t="s">
        <v>139</v>
      </c>
      <c r="D41" s="147" t="s">
        <v>118</v>
      </c>
      <c r="E41" s="148">
        <v>2</v>
      </c>
      <c r="F41" s="148">
        <v>0</v>
      </c>
      <c r="G41" s="149">
        <f t="shared" si="8"/>
        <v>0</v>
      </c>
      <c r="H41" s="148">
        <v>0</v>
      </c>
      <c r="I41" s="150">
        <f t="shared" si="9"/>
        <v>0</v>
      </c>
      <c r="J41" s="150">
        <v>0</v>
      </c>
      <c r="K41" s="150">
        <f t="shared" si="10"/>
        <v>0</v>
      </c>
      <c r="Q41" s="143">
        <v>2</v>
      </c>
      <c r="BB41" s="119">
        <v>2</v>
      </c>
      <c r="BC41" s="119">
        <f t="shared" si="11"/>
        <v>0</v>
      </c>
      <c r="BD41" s="119">
        <f t="shared" si="12"/>
        <v>0</v>
      </c>
      <c r="BE41" s="119">
        <f t="shared" si="13"/>
        <v>0</v>
      </c>
      <c r="BF41" s="119">
        <f t="shared" si="14"/>
        <v>0</v>
      </c>
      <c r="BG41" s="119">
        <f t="shared" si="15"/>
        <v>0</v>
      </c>
    </row>
    <row r="42" spans="1:59">
      <c r="A42" s="144">
        <v>29</v>
      </c>
      <c r="B42" s="145" t="s">
        <v>172</v>
      </c>
      <c r="C42" s="146" t="s">
        <v>173</v>
      </c>
      <c r="D42" s="147" t="s">
        <v>113</v>
      </c>
      <c r="E42" s="148">
        <v>77</v>
      </c>
      <c r="F42" s="148">
        <v>0</v>
      </c>
      <c r="G42" s="149">
        <f t="shared" si="8"/>
        <v>0</v>
      </c>
      <c r="H42" s="148">
        <v>0</v>
      </c>
      <c r="I42" s="150">
        <f t="shared" si="9"/>
        <v>0</v>
      </c>
      <c r="J42" s="150">
        <v>0</v>
      </c>
      <c r="K42" s="150">
        <f t="shared" si="10"/>
        <v>0</v>
      </c>
      <c r="Q42" s="143">
        <v>2</v>
      </c>
      <c r="BB42" s="119">
        <v>2</v>
      </c>
      <c r="BC42" s="119">
        <f t="shared" si="11"/>
        <v>0</v>
      </c>
      <c r="BD42" s="119">
        <f t="shared" si="12"/>
        <v>0</v>
      </c>
      <c r="BE42" s="119">
        <f t="shared" si="13"/>
        <v>0</v>
      </c>
      <c r="BF42" s="119">
        <f t="shared" si="14"/>
        <v>0</v>
      </c>
      <c r="BG42" s="119">
        <f t="shared" si="15"/>
        <v>0</v>
      </c>
    </row>
    <row r="43" spans="1:59">
      <c r="A43" s="144">
        <v>30</v>
      </c>
      <c r="B43" s="145" t="s">
        <v>140</v>
      </c>
      <c r="C43" s="146" t="s">
        <v>141</v>
      </c>
      <c r="D43" s="147" t="s">
        <v>118</v>
      </c>
      <c r="E43" s="148">
        <v>4</v>
      </c>
      <c r="F43" s="148">
        <v>0</v>
      </c>
      <c r="G43" s="149">
        <f t="shared" si="8"/>
        <v>0</v>
      </c>
      <c r="H43" s="148">
        <v>0</v>
      </c>
      <c r="I43" s="150">
        <f t="shared" si="9"/>
        <v>0</v>
      </c>
      <c r="J43" s="150">
        <v>0</v>
      </c>
      <c r="K43" s="150">
        <f t="shared" si="10"/>
        <v>0</v>
      </c>
      <c r="Q43" s="143">
        <v>2</v>
      </c>
      <c r="BB43" s="119">
        <v>2</v>
      </c>
      <c r="BC43" s="119">
        <f t="shared" si="11"/>
        <v>0</v>
      </c>
      <c r="BD43" s="119">
        <f t="shared" si="12"/>
        <v>0</v>
      </c>
      <c r="BE43" s="119">
        <f t="shared" si="13"/>
        <v>0</v>
      </c>
      <c r="BF43" s="119">
        <f t="shared" si="14"/>
        <v>0</v>
      </c>
      <c r="BG43" s="119">
        <f t="shared" si="15"/>
        <v>0</v>
      </c>
    </row>
    <row r="44" spans="1:59">
      <c r="A44" s="144">
        <v>31</v>
      </c>
      <c r="B44" s="145" t="s">
        <v>142</v>
      </c>
      <c r="C44" s="146" t="s">
        <v>143</v>
      </c>
      <c r="D44" s="147" t="s">
        <v>113</v>
      </c>
      <c r="E44" s="148">
        <v>2</v>
      </c>
      <c r="F44" s="148">
        <v>0</v>
      </c>
      <c r="G44" s="149">
        <f t="shared" si="8"/>
        <v>0</v>
      </c>
      <c r="H44" s="148">
        <v>0</v>
      </c>
      <c r="I44" s="150">
        <f t="shared" si="9"/>
        <v>0</v>
      </c>
      <c r="J44" s="150">
        <v>0</v>
      </c>
      <c r="K44" s="150">
        <f t="shared" si="10"/>
        <v>0</v>
      </c>
      <c r="Q44" s="143">
        <v>2</v>
      </c>
      <c r="BB44" s="119">
        <v>2</v>
      </c>
      <c r="BC44" s="119">
        <f t="shared" si="11"/>
        <v>0</v>
      </c>
      <c r="BD44" s="119">
        <f t="shared" si="12"/>
        <v>0</v>
      </c>
      <c r="BE44" s="119">
        <f t="shared" si="13"/>
        <v>0</v>
      </c>
      <c r="BF44" s="119">
        <f t="shared" si="14"/>
        <v>0</v>
      </c>
      <c r="BG44" s="119">
        <f t="shared" si="15"/>
        <v>0</v>
      </c>
    </row>
    <row r="45" spans="1:59">
      <c r="A45" s="144">
        <v>32</v>
      </c>
      <c r="B45" s="145" t="s">
        <v>144</v>
      </c>
      <c r="C45" s="146" t="s">
        <v>145</v>
      </c>
      <c r="D45" s="147" t="s">
        <v>93</v>
      </c>
      <c r="E45" s="148">
        <v>560</v>
      </c>
      <c r="F45" s="148">
        <v>0</v>
      </c>
      <c r="G45" s="149">
        <f t="shared" si="8"/>
        <v>0</v>
      </c>
      <c r="H45" s="148">
        <v>0</v>
      </c>
      <c r="I45" s="150">
        <f t="shared" si="9"/>
        <v>0</v>
      </c>
      <c r="J45" s="150">
        <v>0</v>
      </c>
      <c r="K45" s="150">
        <f t="shared" si="10"/>
        <v>0</v>
      </c>
      <c r="Q45" s="143">
        <v>2</v>
      </c>
      <c r="BB45" s="119">
        <v>2</v>
      </c>
      <c r="BC45" s="119">
        <f t="shared" si="11"/>
        <v>0</v>
      </c>
      <c r="BD45" s="119">
        <f t="shared" si="12"/>
        <v>0</v>
      </c>
      <c r="BE45" s="119">
        <f t="shared" si="13"/>
        <v>0</v>
      </c>
      <c r="BF45" s="119">
        <f t="shared" si="14"/>
        <v>0</v>
      </c>
      <c r="BG45" s="119">
        <f t="shared" si="15"/>
        <v>0</v>
      </c>
    </row>
    <row r="46" spans="1:59">
      <c r="A46" s="144">
        <v>33</v>
      </c>
      <c r="B46" s="145" t="s">
        <v>170</v>
      </c>
      <c r="C46" s="146" t="s">
        <v>169</v>
      </c>
      <c r="D46" s="147" t="s">
        <v>113</v>
      </c>
      <c r="E46" s="148">
        <v>28</v>
      </c>
      <c r="F46" s="148">
        <v>0</v>
      </c>
      <c r="G46" s="149">
        <f t="shared" si="8"/>
        <v>0</v>
      </c>
      <c r="H46" s="148">
        <v>0</v>
      </c>
      <c r="I46" s="150">
        <f t="shared" si="9"/>
        <v>0</v>
      </c>
      <c r="J46" s="150">
        <v>0</v>
      </c>
      <c r="K46" s="150">
        <f t="shared" si="10"/>
        <v>0</v>
      </c>
      <c r="Q46" s="143">
        <v>2</v>
      </c>
      <c r="BB46" s="119">
        <v>2</v>
      </c>
      <c r="BC46" s="119">
        <f t="shared" si="11"/>
        <v>0</v>
      </c>
      <c r="BD46" s="119">
        <f t="shared" si="12"/>
        <v>0</v>
      </c>
      <c r="BE46" s="119">
        <f t="shared" si="13"/>
        <v>0</v>
      </c>
      <c r="BF46" s="119">
        <f t="shared" si="14"/>
        <v>0</v>
      </c>
      <c r="BG46" s="119">
        <f t="shared" si="15"/>
        <v>0</v>
      </c>
    </row>
    <row r="47" spans="1:59">
      <c r="A47" s="144">
        <v>34</v>
      </c>
      <c r="B47" s="145" t="s">
        <v>146</v>
      </c>
      <c r="C47" s="146" t="s">
        <v>147</v>
      </c>
      <c r="D47" s="147" t="s">
        <v>113</v>
      </c>
      <c r="E47" s="148">
        <v>23</v>
      </c>
      <c r="F47" s="148">
        <v>0</v>
      </c>
      <c r="G47" s="149">
        <f t="shared" si="8"/>
        <v>0</v>
      </c>
      <c r="H47" s="148">
        <v>0</v>
      </c>
      <c r="I47" s="150">
        <f t="shared" si="9"/>
        <v>0</v>
      </c>
      <c r="J47" s="150">
        <v>0</v>
      </c>
      <c r="K47" s="150">
        <f t="shared" si="10"/>
        <v>0</v>
      </c>
      <c r="Q47" s="143">
        <v>2</v>
      </c>
      <c r="BB47" s="119">
        <v>2</v>
      </c>
      <c r="BC47" s="119">
        <f t="shared" si="11"/>
        <v>0</v>
      </c>
      <c r="BD47" s="119">
        <f t="shared" si="12"/>
        <v>0</v>
      </c>
      <c r="BE47" s="119">
        <f t="shared" si="13"/>
        <v>0</v>
      </c>
      <c r="BF47" s="119">
        <f t="shared" si="14"/>
        <v>0</v>
      </c>
      <c r="BG47" s="119">
        <f t="shared" si="15"/>
        <v>0</v>
      </c>
    </row>
    <row r="48" spans="1:59">
      <c r="A48" s="144">
        <v>35</v>
      </c>
      <c r="B48" s="145" t="s">
        <v>148</v>
      </c>
      <c r="C48" s="146" t="s">
        <v>149</v>
      </c>
      <c r="D48" s="147" t="s">
        <v>118</v>
      </c>
      <c r="E48" s="148">
        <v>1</v>
      </c>
      <c r="F48" s="148">
        <v>0</v>
      </c>
      <c r="G48" s="149">
        <f t="shared" si="8"/>
        <v>0</v>
      </c>
      <c r="H48" s="148">
        <v>0</v>
      </c>
      <c r="I48" s="150">
        <f t="shared" si="9"/>
        <v>0</v>
      </c>
      <c r="J48" s="150">
        <v>0</v>
      </c>
      <c r="K48" s="150">
        <f t="shared" si="10"/>
        <v>0</v>
      </c>
      <c r="Q48" s="143">
        <v>2</v>
      </c>
      <c r="BB48" s="119">
        <v>2</v>
      </c>
      <c r="BC48" s="119">
        <f t="shared" si="11"/>
        <v>0</v>
      </c>
      <c r="BD48" s="119">
        <f t="shared" si="12"/>
        <v>0</v>
      </c>
      <c r="BE48" s="119">
        <f t="shared" si="13"/>
        <v>0</v>
      </c>
      <c r="BF48" s="119">
        <f t="shared" si="14"/>
        <v>0</v>
      </c>
      <c r="BG48" s="119">
        <f t="shared" si="15"/>
        <v>0</v>
      </c>
    </row>
    <row r="49" spans="1:59">
      <c r="A49" s="151"/>
      <c r="B49" s="152"/>
      <c r="C49" s="461" t="s">
        <v>150</v>
      </c>
      <c r="D49" s="462"/>
      <c r="E49" s="462"/>
      <c r="F49" s="462"/>
      <c r="G49" s="463"/>
      <c r="H49" s="153"/>
      <c r="I49" s="153"/>
      <c r="J49" s="153"/>
      <c r="K49" s="153"/>
      <c r="Q49" s="143">
        <v>3</v>
      </c>
    </row>
    <row r="50" spans="1:59">
      <c r="A50" s="144">
        <v>36</v>
      </c>
      <c r="B50" s="145" t="s">
        <v>151</v>
      </c>
      <c r="C50" s="146" t="s">
        <v>152</v>
      </c>
      <c r="D50" s="147" t="s">
        <v>76</v>
      </c>
      <c r="E50" s="148">
        <v>11.34</v>
      </c>
      <c r="F50" s="148">
        <v>0</v>
      </c>
      <c r="G50" s="149">
        <f>E50*F50</f>
        <v>0</v>
      </c>
      <c r="H50" s="150">
        <v>0</v>
      </c>
      <c r="I50" s="150">
        <f>E50*H50</f>
        <v>0</v>
      </c>
      <c r="J50" s="150">
        <v>0</v>
      </c>
      <c r="K50" s="150">
        <f>E50*J50</f>
        <v>0</v>
      </c>
      <c r="Q50" s="143">
        <v>2</v>
      </c>
      <c r="BB50" s="119">
        <v>2</v>
      </c>
      <c r="BC50" s="119">
        <f>IF(BB50=1,G50,0)</f>
        <v>0</v>
      </c>
      <c r="BD50" s="119">
        <f>IF(BB50=2,G50,0)</f>
        <v>0</v>
      </c>
      <c r="BE50" s="119">
        <f>IF(BB50=3,G50,0)</f>
        <v>0</v>
      </c>
      <c r="BF50" s="119">
        <f>IF(BB50=4,G50,0)</f>
        <v>0</v>
      </c>
      <c r="BG50" s="119">
        <f>IF(BB50=5,G50,0)</f>
        <v>0</v>
      </c>
    </row>
    <row r="51" spans="1:59">
      <c r="A51" s="154"/>
      <c r="B51" s="155" t="s">
        <v>70</v>
      </c>
      <c r="C51" s="156" t="str">
        <f>CONCATENATE(B26," ",C26)</f>
        <v>764 Konstrukce klempířské</v>
      </c>
      <c r="D51" s="154"/>
      <c r="E51" s="157"/>
      <c r="F51" s="157"/>
      <c r="G51" s="158">
        <f>SUM(G26:G50)</f>
        <v>0</v>
      </c>
      <c r="H51" s="159"/>
      <c r="I51" s="160">
        <f>SUM(I26:I50)</f>
        <v>0</v>
      </c>
      <c r="J51" s="159"/>
      <c r="K51" s="160">
        <f>SUM(K26:K50)</f>
        <v>0</v>
      </c>
      <c r="Q51" s="143">
        <v>4</v>
      </c>
      <c r="BC51" s="161">
        <f>SUM(BC26:BC50)</f>
        <v>0</v>
      </c>
      <c r="BD51" s="161">
        <f>SUM(BD26:BD50)</f>
        <v>0</v>
      </c>
      <c r="BE51" s="161">
        <f>SUM(BE26:BE50)</f>
        <v>0</v>
      </c>
      <c r="BF51" s="161">
        <f>SUM(BF26:BF50)</f>
        <v>0</v>
      </c>
      <c r="BG51" s="161">
        <f>SUM(BG26:BG50)</f>
        <v>0</v>
      </c>
    </row>
    <row r="52" spans="1:59">
      <c r="A52" s="136" t="s">
        <v>69</v>
      </c>
      <c r="B52" s="137" t="s">
        <v>153</v>
      </c>
      <c r="C52" s="138" t="s">
        <v>154</v>
      </c>
      <c r="D52" s="139"/>
      <c r="E52" s="140"/>
      <c r="F52" s="140"/>
      <c r="G52" s="141"/>
      <c r="H52" s="142"/>
      <c r="I52" s="142"/>
      <c r="J52" s="142"/>
      <c r="K52" s="142"/>
      <c r="Q52" s="143">
        <v>1</v>
      </c>
    </row>
    <row r="53" spans="1:59">
      <c r="A53" s="144">
        <v>37</v>
      </c>
      <c r="B53" s="145" t="s">
        <v>155</v>
      </c>
      <c r="C53" s="146" t="s">
        <v>156</v>
      </c>
      <c r="D53" s="147" t="s">
        <v>113</v>
      </c>
      <c r="E53" s="148">
        <v>10</v>
      </c>
      <c r="F53" s="148">
        <v>0</v>
      </c>
      <c r="G53" s="149">
        <f>E53*F53</f>
        <v>0</v>
      </c>
      <c r="H53" s="150">
        <v>0</v>
      </c>
      <c r="I53" s="150">
        <f>E53*H53</f>
        <v>0</v>
      </c>
      <c r="J53" s="150">
        <v>0</v>
      </c>
      <c r="K53" s="150">
        <f>E53*J53</f>
        <v>0</v>
      </c>
      <c r="Q53" s="143">
        <v>2</v>
      </c>
      <c r="BB53" s="119">
        <v>2</v>
      </c>
      <c r="BC53" s="119">
        <f>IF(BB53=1,G53,0)</f>
        <v>0</v>
      </c>
      <c r="BD53" s="119">
        <f>IF(BB53=2,G53,0)</f>
        <v>0</v>
      </c>
      <c r="BE53" s="119">
        <f>IF(BB53=3,G53,0)</f>
        <v>0</v>
      </c>
      <c r="BF53" s="119">
        <f>IF(BB53=4,G53,0)</f>
        <v>0</v>
      </c>
      <c r="BG53" s="119">
        <f>IF(BB53=5,G53,0)</f>
        <v>0</v>
      </c>
    </row>
    <row r="54" spans="1:59">
      <c r="A54" s="144">
        <v>38</v>
      </c>
      <c r="B54" s="145" t="s">
        <v>157</v>
      </c>
      <c r="C54" s="146" t="s">
        <v>158</v>
      </c>
      <c r="D54" s="147" t="s">
        <v>113</v>
      </c>
      <c r="E54" s="148">
        <v>10</v>
      </c>
      <c r="F54" s="148">
        <v>0</v>
      </c>
      <c r="G54" s="149">
        <f>E54*F54</f>
        <v>0</v>
      </c>
      <c r="H54" s="148">
        <v>0</v>
      </c>
      <c r="I54" s="150">
        <f>E54*H54</f>
        <v>0</v>
      </c>
      <c r="J54" s="150">
        <v>0</v>
      </c>
      <c r="K54" s="150">
        <f>E54*J54</f>
        <v>0</v>
      </c>
      <c r="Q54" s="143">
        <v>2</v>
      </c>
      <c r="BB54" s="119">
        <v>2</v>
      </c>
      <c r="BC54" s="119">
        <f>IF(BB54=1,G54,0)</f>
        <v>0</v>
      </c>
      <c r="BD54" s="119">
        <f>IF(BB54=2,G54,0)</f>
        <v>0</v>
      </c>
      <c r="BE54" s="119">
        <f>IF(BB54=3,G54,0)</f>
        <v>0</v>
      </c>
      <c r="BF54" s="119">
        <f>IF(BB54=4,G54,0)</f>
        <v>0</v>
      </c>
      <c r="BG54" s="119">
        <f>IF(BB54=5,G54,0)</f>
        <v>0</v>
      </c>
    </row>
    <row r="55" spans="1:59" ht="25.5">
      <c r="A55" s="144">
        <v>39</v>
      </c>
      <c r="B55" s="145" t="s">
        <v>554</v>
      </c>
      <c r="C55" s="146" t="s">
        <v>555</v>
      </c>
      <c r="D55" s="147" t="s">
        <v>556</v>
      </c>
      <c r="E55" s="148">
        <v>1</v>
      </c>
      <c r="F55" s="148">
        <v>0</v>
      </c>
      <c r="G55" s="149">
        <f>E55*F55</f>
        <v>0</v>
      </c>
      <c r="H55" s="150"/>
      <c r="I55" s="150"/>
      <c r="J55" s="150"/>
      <c r="K55" s="150"/>
      <c r="Q55" s="143"/>
    </row>
    <row r="56" spans="1:59">
      <c r="A56" s="144">
        <v>40</v>
      </c>
      <c r="B56" s="145" t="s">
        <v>159</v>
      </c>
      <c r="C56" s="146" t="s">
        <v>160</v>
      </c>
      <c r="D56" s="147" t="s">
        <v>76</v>
      </c>
      <c r="E56" s="148">
        <v>0.2</v>
      </c>
      <c r="F56" s="148">
        <v>0</v>
      </c>
      <c r="G56" s="149">
        <f>E56*F56</f>
        <v>0</v>
      </c>
      <c r="H56" s="150">
        <v>0</v>
      </c>
      <c r="I56" s="150">
        <f>E56*H56</f>
        <v>0</v>
      </c>
      <c r="J56" s="150">
        <v>0</v>
      </c>
      <c r="K56" s="150">
        <f>E56*J56</f>
        <v>0</v>
      </c>
      <c r="Q56" s="143">
        <v>2</v>
      </c>
      <c r="BB56" s="119">
        <v>2</v>
      </c>
      <c r="BC56" s="119">
        <f>IF(BB56=1,G56,0)</f>
        <v>0</v>
      </c>
      <c r="BD56" s="119">
        <f>IF(BB56=2,G56,0)</f>
        <v>0</v>
      </c>
      <c r="BE56" s="119">
        <f>IF(BB56=3,G56,0)</f>
        <v>0</v>
      </c>
      <c r="BF56" s="119">
        <f>IF(BB56=4,G56,0)</f>
        <v>0</v>
      </c>
      <c r="BG56" s="119">
        <f>IF(BB56=5,G56,0)</f>
        <v>0</v>
      </c>
    </row>
    <row r="57" spans="1:59">
      <c r="A57" s="154"/>
      <c r="B57" s="155" t="s">
        <v>70</v>
      </c>
      <c r="C57" s="156" t="str">
        <f>CONCATENATE(B52," ",C52)</f>
        <v>767 Konstrukce zámečnické</v>
      </c>
      <c r="D57" s="154"/>
      <c r="E57" s="157"/>
      <c r="F57" s="157"/>
      <c r="G57" s="158">
        <f>SUM(G52:G56)</f>
        <v>0</v>
      </c>
      <c r="H57" s="159"/>
      <c r="I57" s="160">
        <f>SUM(I52:I56)</f>
        <v>0</v>
      </c>
      <c r="J57" s="159"/>
      <c r="K57" s="160">
        <f>SUM(K52:K56)</f>
        <v>0</v>
      </c>
      <c r="Q57" s="143">
        <v>4</v>
      </c>
      <c r="BC57" s="161">
        <f>SUM(BC52:BC56)</f>
        <v>0</v>
      </c>
      <c r="BD57" s="161">
        <f>SUM(BD52:BD56)</f>
        <v>0</v>
      </c>
      <c r="BE57" s="161">
        <f>SUM(BE52:BE56)</f>
        <v>0</v>
      </c>
      <c r="BF57" s="161">
        <f>SUM(BF52:BF56)</f>
        <v>0</v>
      </c>
      <c r="BG57" s="161">
        <f>SUM(BG52:BG56)</f>
        <v>0</v>
      </c>
    </row>
    <row r="58" spans="1:59">
      <c r="A58" s="136" t="s">
        <v>69</v>
      </c>
      <c r="B58" s="137" t="s">
        <v>161</v>
      </c>
      <c r="C58" s="138" t="s">
        <v>162</v>
      </c>
      <c r="D58" s="139"/>
      <c r="E58" s="140"/>
      <c r="F58" s="140"/>
      <c r="G58" s="141"/>
      <c r="H58" s="148">
        <v>0</v>
      </c>
      <c r="I58" s="142"/>
      <c r="J58" s="142"/>
      <c r="K58" s="142"/>
      <c r="Q58" s="143">
        <v>1</v>
      </c>
    </row>
    <row r="59" spans="1:59">
      <c r="A59" s="144">
        <v>41</v>
      </c>
      <c r="B59" s="145" t="s">
        <v>163</v>
      </c>
      <c r="C59" s="146" t="s">
        <v>557</v>
      </c>
      <c r="D59" s="147" t="s">
        <v>93</v>
      </c>
      <c r="E59" s="148">
        <v>1429.12</v>
      </c>
      <c r="F59" s="148">
        <v>0</v>
      </c>
      <c r="G59" s="149">
        <f>E59*F59</f>
        <v>0</v>
      </c>
      <c r="H59" s="148">
        <v>0</v>
      </c>
      <c r="I59" s="150">
        <f>E59*H59</f>
        <v>0</v>
      </c>
      <c r="J59" s="150">
        <v>0</v>
      </c>
      <c r="K59" s="150">
        <f>E59*J59</f>
        <v>0</v>
      </c>
      <c r="Q59" s="143">
        <v>2</v>
      </c>
      <c r="BB59" s="119">
        <v>2</v>
      </c>
      <c r="BC59" s="119">
        <f>IF(BB59=1,G59,0)</f>
        <v>0</v>
      </c>
      <c r="BD59" s="119">
        <f>IF(BB59=2,G59,0)</f>
        <v>0</v>
      </c>
      <c r="BE59" s="119">
        <f>IF(BB59=3,G59,0)</f>
        <v>0</v>
      </c>
      <c r="BF59" s="119">
        <f>IF(BB59=4,G59,0)</f>
        <v>0</v>
      </c>
      <c r="BG59" s="119">
        <f>IF(BB59=5,G59,0)</f>
        <v>0</v>
      </c>
    </row>
    <row r="60" spans="1:59">
      <c r="A60" s="151"/>
      <c r="B60" s="152"/>
      <c r="C60" s="461" t="s">
        <v>164</v>
      </c>
      <c r="D60" s="462"/>
      <c r="E60" s="462"/>
      <c r="F60" s="462"/>
      <c r="G60" s="463"/>
      <c r="H60" s="153"/>
      <c r="I60" s="153"/>
      <c r="J60" s="153"/>
      <c r="K60" s="153"/>
      <c r="Q60" s="143">
        <v>3</v>
      </c>
    </row>
    <row r="61" spans="1:59">
      <c r="A61" s="151"/>
      <c r="B61" s="152"/>
      <c r="C61" s="461"/>
      <c r="D61" s="462"/>
      <c r="E61" s="462"/>
      <c r="F61" s="462"/>
      <c r="G61" s="463"/>
      <c r="H61" s="153"/>
      <c r="I61" s="153"/>
      <c r="J61" s="153"/>
      <c r="K61" s="153"/>
      <c r="Q61" s="143">
        <v>3</v>
      </c>
    </row>
    <row r="62" spans="1:59">
      <c r="A62" s="154"/>
      <c r="B62" s="155" t="s">
        <v>70</v>
      </c>
      <c r="C62" s="156" t="str">
        <f>CONCATENATE(B58," ",C58)</f>
        <v>783 Nátěry</v>
      </c>
      <c r="D62" s="154"/>
      <c r="E62" s="157"/>
      <c r="F62" s="157"/>
      <c r="G62" s="158">
        <f>SUM(G58:G61)</f>
        <v>0</v>
      </c>
      <c r="H62" s="159"/>
      <c r="I62" s="160">
        <f>SUM(I58:I61)</f>
        <v>0</v>
      </c>
      <c r="J62" s="159"/>
      <c r="K62" s="160">
        <f>SUM(K58:K61)</f>
        <v>0</v>
      </c>
      <c r="Q62" s="143">
        <v>4</v>
      </c>
      <c r="BC62" s="161">
        <f>SUM(BC58:BC61)</f>
        <v>0</v>
      </c>
      <c r="BD62" s="161">
        <f>SUM(BD58:BD61)</f>
        <v>0</v>
      </c>
      <c r="BE62" s="161">
        <f>SUM(BE58:BE61)</f>
        <v>0</v>
      </c>
      <c r="BF62" s="161">
        <f>SUM(BF58:BF61)</f>
        <v>0</v>
      </c>
      <c r="BG62" s="161">
        <f>SUM(BG58:BG61)</f>
        <v>0</v>
      </c>
    </row>
    <row r="63" spans="1:59">
      <c r="E63" s="119"/>
    </row>
    <row r="64" spans="1:59">
      <c r="E64" s="119"/>
    </row>
    <row r="65" spans="5:5">
      <c r="E65" s="119"/>
    </row>
    <row r="66" spans="5:5">
      <c r="E66" s="119"/>
    </row>
    <row r="67" spans="5:5">
      <c r="E67" s="119"/>
    </row>
    <row r="68" spans="5:5">
      <c r="E68" s="119"/>
    </row>
    <row r="69" spans="5:5">
      <c r="E69" s="119"/>
    </row>
    <row r="70" spans="5:5">
      <c r="E70" s="119"/>
    </row>
    <row r="71" spans="5:5">
      <c r="E71" s="119"/>
    </row>
    <row r="72" spans="5:5">
      <c r="E72" s="119"/>
    </row>
    <row r="73" spans="5:5">
      <c r="E73" s="119"/>
    </row>
    <row r="74" spans="5:5">
      <c r="E74" s="119"/>
    </row>
    <row r="75" spans="5:5">
      <c r="E75" s="119"/>
    </row>
    <row r="76" spans="5:5">
      <c r="E76" s="119"/>
    </row>
    <row r="77" spans="5:5">
      <c r="E77" s="119"/>
    </row>
    <row r="78" spans="5:5">
      <c r="E78" s="119"/>
    </row>
    <row r="79" spans="5:5">
      <c r="E79" s="119"/>
    </row>
    <row r="80" spans="5:5">
      <c r="E80" s="119"/>
    </row>
    <row r="81" spans="1:7">
      <c r="E81" s="119"/>
    </row>
    <row r="82" spans="1:7">
      <c r="E82" s="119"/>
    </row>
    <row r="83" spans="1:7">
      <c r="E83" s="119"/>
    </row>
    <row r="84" spans="1:7">
      <c r="E84" s="119"/>
    </row>
    <row r="85" spans="1:7">
      <c r="E85" s="119"/>
    </row>
    <row r="86" spans="1:7">
      <c r="A86" s="162"/>
      <c r="B86" s="162"/>
      <c r="C86" s="162"/>
      <c r="D86" s="162"/>
      <c r="E86" s="162"/>
      <c r="F86" s="162"/>
      <c r="G86" s="162"/>
    </row>
    <row r="87" spans="1:7">
      <c r="A87" s="162"/>
      <c r="B87" s="162"/>
      <c r="C87" s="162"/>
      <c r="D87" s="162"/>
      <c r="E87" s="162"/>
      <c r="F87" s="162"/>
      <c r="G87" s="162"/>
    </row>
    <row r="88" spans="1:7">
      <c r="A88" s="162"/>
      <c r="B88" s="162"/>
      <c r="C88" s="162"/>
      <c r="D88" s="162"/>
      <c r="E88" s="162"/>
      <c r="F88" s="162"/>
      <c r="G88" s="162"/>
    </row>
    <row r="89" spans="1:7">
      <c r="A89" s="162"/>
      <c r="B89" s="162"/>
      <c r="C89" s="162"/>
      <c r="D89" s="162"/>
      <c r="E89" s="162"/>
      <c r="F89" s="162"/>
      <c r="G89" s="162"/>
    </row>
    <row r="90" spans="1:7">
      <c r="E90" s="119"/>
    </row>
    <row r="91" spans="1:7">
      <c r="E91" s="119"/>
    </row>
    <row r="92" spans="1:7">
      <c r="E92" s="119"/>
    </row>
    <row r="93" spans="1:7">
      <c r="E93" s="119"/>
    </row>
    <row r="94" spans="1:7">
      <c r="E94" s="119"/>
    </row>
    <row r="95" spans="1:7">
      <c r="E95" s="119"/>
    </row>
    <row r="96" spans="1:7">
      <c r="E96" s="119"/>
    </row>
    <row r="97" spans="5:5">
      <c r="E97" s="119"/>
    </row>
    <row r="98" spans="5:5">
      <c r="E98" s="119"/>
    </row>
    <row r="99" spans="5:5">
      <c r="E99" s="119"/>
    </row>
    <row r="100" spans="5:5">
      <c r="E100" s="119"/>
    </row>
    <row r="101" spans="5:5">
      <c r="E101" s="119"/>
    </row>
    <row r="102" spans="5:5">
      <c r="E102" s="119"/>
    </row>
    <row r="103" spans="5:5">
      <c r="E103" s="119"/>
    </row>
    <row r="104" spans="5:5">
      <c r="E104" s="119"/>
    </row>
    <row r="105" spans="5:5">
      <c r="E105" s="119"/>
    </row>
    <row r="106" spans="5:5">
      <c r="E106" s="119"/>
    </row>
    <row r="107" spans="5:5">
      <c r="E107" s="119"/>
    </row>
    <row r="108" spans="5:5">
      <c r="E108" s="119"/>
    </row>
    <row r="109" spans="5:5">
      <c r="E109" s="119"/>
    </row>
    <row r="110" spans="5:5">
      <c r="E110" s="119"/>
    </row>
    <row r="111" spans="5:5">
      <c r="E111" s="119"/>
    </row>
    <row r="112" spans="5:5">
      <c r="E112" s="119"/>
    </row>
    <row r="113" spans="1:7">
      <c r="E113" s="119"/>
    </row>
    <row r="114" spans="1:7">
      <c r="E114" s="119"/>
    </row>
    <row r="115" spans="1:7">
      <c r="A115" s="163"/>
      <c r="B115" s="163"/>
    </row>
    <row r="116" spans="1:7">
      <c r="A116" s="162"/>
      <c r="B116" s="162"/>
      <c r="C116" s="165"/>
      <c r="D116" s="165"/>
      <c r="E116" s="166"/>
      <c r="F116" s="165"/>
      <c r="G116" s="167"/>
    </row>
    <row r="117" spans="1:7">
      <c r="A117" s="168"/>
      <c r="B117" s="168"/>
      <c r="C117" s="162"/>
      <c r="D117" s="162"/>
      <c r="E117" s="169"/>
      <c r="F117" s="162"/>
      <c r="G117" s="162"/>
    </row>
    <row r="118" spans="1:7">
      <c r="A118" s="162"/>
      <c r="B118" s="162"/>
      <c r="C118" s="162"/>
      <c r="D118" s="162"/>
      <c r="E118" s="169"/>
      <c r="F118" s="162"/>
      <c r="G118" s="162"/>
    </row>
    <row r="119" spans="1:7">
      <c r="A119" s="162"/>
      <c r="B119" s="162"/>
      <c r="C119" s="162"/>
      <c r="D119" s="162"/>
      <c r="E119" s="169"/>
      <c r="F119" s="162"/>
      <c r="G119" s="162"/>
    </row>
    <row r="120" spans="1:7">
      <c r="A120" s="162"/>
      <c r="B120" s="162"/>
      <c r="C120" s="162"/>
      <c r="D120" s="162"/>
      <c r="E120" s="169"/>
      <c r="F120" s="162"/>
      <c r="G120" s="162"/>
    </row>
    <row r="121" spans="1:7">
      <c r="A121" s="162"/>
      <c r="B121" s="162"/>
      <c r="C121" s="162"/>
      <c r="D121" s="162"/>
      <c r="E121" s="169"/>
      <c r="F121" s="162"/>
      <c r="G121" s="162"/>
    </row>
    <row r="122" spans="1:7">
      <c r="A122" s="162"/>
      <c r="B122" s="162"/>
      <c r="C122" s="162"/>
      <c r="D122" s="162"/>
      <c r="E122" s="169"/>
      <c r="F122" s="162"/>
      <c r="G122" s="162"/>
    </row>
    <row r="123" spans="1:7">
      <c r="A123" s="162"/>
      <c r="B123" s="162"/>
      <c r="C123" s="162"/>
      <c r="D123" s="162"/>
      <c r="E123" s="169"/>
      <c r="F123" s="162"/>
      <c r="G123" s="162"/>
    </row>
    <row r="124" spans="1:7">
      <c r="A124" s="162"/>
      <c r="B124" s="162"/>
      <c r="C124" s="162"/>
      <c r="D124" s="162"/>
      <c r="E124" s="169"/>
      <c r="F124" s="162"/>
      <c r="G124" s="162"/>
    </row>
    <row r="125" spans="1:7">
      <c r="A125" s="162"/>
      <c r="B125" s="162"/>
      <c r="C125" s="162"/>
      <c r="D125" s="162"/>
      <c r="E125" s="169"/>
      <c r="F125" s="162"/>
      <c r="G125" s="162"/>
    </row>
    <row r="126" spans="1:7">
      <c r="A126" s="162"/>
      <c r="B126" s="162"/>
      <c r="C126" s="162"/>
      <c r="D126" s="162"/>
      <c r="E126" s="169"/>
      <c r="F126" s="162"/>
      <c r="G126" s="162"/>
    </row>
    <row r="127" spans="1:7">
      <c r="A127" s="162"/>
      <c r="B127" s="162"/>
      <c r="C127" s="162"/>
      <c r="D127" s="162"/>
      <c r="E127" s="169"/>
      <c r="F127" s="162"/>
      <c r="G127" s="162"/>
    </row>
    <row r="128" spans="1:7">
      <c r="A128" s="162"/>
      <c r="B128" s="162"/>
      <c r="C128" s="162"/>
      <c r="D128" s="162"/>
      <c r="E128" s="169"/>
      <c r="F128" s="162"/>
      <c r="G128" s="162"/>
    </row>
    <row r="129" spans="1:7">
      <c r="A129" s="162"/>
      <c r="B129" s="162"/>
      <c r="C129" s="162"/>
      <c r="D129" s="162"/>
      <c r="E129" s="169"/>
      <c r="F129" s="162"/>
      <c r="G129" s="162"/>
    </row>
  </sheetData>
  <mergeCells count="7">
    <mergeCell ref="C61:G61"/>
    <mergeCell ref="A1:I1"/>
    <mergeCell ref="A3:B3"/>
    <mergeCell ref="A4:B4"/>
    <mergeCell ref="G4:I4"/>
    <mergeCell ref="C49:G49"/>
    <mergeCell ref="C60:G60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E55"/>
  <sheetViews>
    <sheetView view="pageLayout" topLeftCell="A7" workbookViewId="0">
      <selection activeCell="F30" sqref="F30:G30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230" t="s">
        <v>286</v>
      </c>
      <c r="B1" s="231"/>
      <c r="C1" s="231"/>
      <c r="D1" s="231"/>
      <c r="E1" s="231"/>
      <c r="F1" s="231"/>
      <c r="G1" s="231"/>
    </row>
    <row r="2" spans="1:57" ht="12.75" customHeight="1">
      <c r="A2" s="232" t="s">
        <v>287</v>
      </c>
      <c r="B2" s="233"/>
      <c r="C2" s="234" t="s">
        <v>549</v>
      </c>
      <c r="D2" s="234"/>
      <c r="E2" s="235"/>
      <c r="F2" s="236" t="s">
        <v>288</v>
      </c>
      <c r="G2" s="237"/>
    </row>
    <row r="3" spans="1:57" ht="3" hidden="1" customHeight="1">
      <c r="A3" s="238"/>
      <c r="B3" s="239"/>
      <c r="C3" s="240"/>
      <c r="D3" s="240"/>
      <c r="E3" s="241"/>
      <c r="F3" s="242"/>
      <c r="G3" s="243"/>
    </row>
    <row r="4" spans="1:57" ht="12" customHeight="1">
      <c r="A4" s="244" t="s">
        <v>289</v>
      </c>
      <c r="B4" s="239"/>
      <c r="C4" s="240" t="s">
        <v>290</v>
      </c>
      <c r="D4" s="240"/>
      <c r="E4" s="241"/>
      <c r="F4" s="242" t="s">
        <v>291</v>
      </c>
      <c r="G4" s="245"/>
    </row>
    <row r="5" spans="1:57" ht="12.95" customHeight="1">
      <c r="A5" s="246" t="s">
        <v>550</v>
      </c>
      <c r="B5" s="247"/>
      <c r="C5" s="248" t="s">
        <v>551</v>
      </c>
      <c r="D5" s="249"/>
      <c r="E5" s="247"/>
      <c r="F5" s="242" t="s">
        <v>188</v>
      </c>
      <c r="G5" s="243"/>
    </row>
    <row r="6" spans="1:57" ht="12.95" customHeight="1">
      <c r="A6" s="244" t="s">
        <v>294</v>
      </c>
      <c r="B6" s="239"/>
      <c r="C6" s="240" t="s">
        <v>295</v>
      </c>
      <c r="D6" s="240"/>
      <c r="E6" s="241"/>
      <c r="F6" s="250" t="s">
        <v>296</v>
      </c>
      <c r="G6" s="251">
        <v>0</v>
      </c>
      <c r="O6" s="93"/>
    </row>
    <row r="7" spans="1:57" ht="26.25" customHeight="1">
      <c r="A7" s="252"/>
      <c r="B7" s="253"/>
      <c r="C7" s="469" t="s">
        <v>297</v>
      </c>
      <c r="D7" s="470"/>
      <c r="E7" s="471"/>
      <c r="F7" s="254" t="s">
        <v>298</v>
      </c>
      <c r="G7" s="251">
        <f>IF(PocetMJ=0,,ROUND((F30+F32)/PocetMJ,1))</f>
        <v>0</v>
      </c>
    </row>
    <row r="8" spans="1:57">
      <c r="A8" s="255" t="s">
        <v>299</v>
      </c>
      <c r="B8" s="242"/>
      <c r="C8" s="472" t="s">
        <v>300</v>
      </c>
      <c r="D8" s="472"/>
      <c r="E8" s="473"/>
      <c r="F8" s="256" t="s">
        <v>301</v>
      </c>
      <c r="G8" s="257"/>
      <c r="H8" s="258"/>
      <c r="I8" s="23"/>
    </row>
    <row r="9" spans="1:57">
      <c r="A9" s="255" t="s">
        <v>302</v>
      </c>
      <c r="B9" s="242"/>
      <c r="C9" s="472" t="str">
        <f>Projektant</f>
        <v>MIX MAX - ENERGETIKA, s.r.o.</v>
      </c>
      <c r="D9" s="472"/>
      <c r="E9" s="473"/>
      <c r="F9" s="242"/>
      <c r="G9" s="259"/>
      <c r="H9" s="30"/>
    </row>
    <row r="10" spans="1:57">
      <c r="A10" s="255" t="s">
        <v>303</v>
      </c>
      <c r="B10" s="242"/>
      <c r="C10" s="472"/>
      <c r="D10" s="472"/>
      <c r="E10" s="472"/>
      <c r="F10" s="260"/>
      <c r="G10" s="261"/>
      <c r="H10" s="262"/>
    </row>
    <row r="11" spans="1:57" ht="13.5" customHeight="1">
      <c r="A11" s="255" t="s">
        <v>304</v>
      </c>
      <c r="B11" s="242"/>
      <c r="C11" s="472"/>
      <c r="D11" s="472"/>
      <c r="E11" s="472"/>
      <c r="F11" s="263" t="s">
        <v>305</v>
      </c>
      <c r="G11" s="264"/>
      <c r="H11" s="30"/>
      <c r="BA11" s="31"/>
      <c r="BB11" s="31"/>
      <c r="BC11" s="31"/>
      <c r="BD11" s="31"/>
      <c r="BE11" s="31"/>
    </row>
    <row r="12" spans="1:57" ht="12.75" customHeight="1">
      <c r="A12" s="265" t="s">
        <v>306</v>
      </c>
      <c r="B12" s="239"/>
      <c r="C12" s="468"/>
      <c r="D12" s="468"/>
      <c r="E12" s="468"/>
      <c r="F12" s="266" t="s">
        <v>307</v>
      </c>
      <c r="G12" s="267"/>
      <c r="H12" s="30"/>
    </row>
    <row r="13" spans="1:57" ht="28.5" customHeight="1" thickBot="1">
      <c r="A13" s="268" t="s">
        <v>16</v>
      </c>
      <c r="B13" s="269"/>
      <c r="C13" s="269"/>
      <c r="D13" s="269"/>
      <c r="E13" s="270"/>
      <c r="F13" s="270"/>
      <c r="G13" s="271"/>
      <c r="H13" s="30"/>
    </row>
    <row r="14" spans="1:57" ht="17.25" customHeight="1" thickBot="1">
      <c r="A14" s="272" t="s">
        <v>308</v>
      </c>
      <c r="B14" s="273"/>
      <c r="C14" s="274"/>
      <c r="D14" s="275" t="s">
        <v>309</v>
      </c>
      <c r="E14" s="276"/>
      <c r="F14" s="276"/>
      <c r="G14" s="274"/>
    </row>
    <row r="15" spans="1:57" ht="15.95" customHeight="1">
      <c r="A15" s="277"/>
      <c r="B15" s="278" t="s">
        <v>23</v>
      </c>
      <c r="C15" s="279">
        <f>SUM(D_1_2_1Sanace_rekap!HSV)</f>
        <v>0</v>
      </c>
      <c r="D15" s="280"/>
      <c r="E15" s="281"/>
      <c r="F15" s="282"/>
      <c r="G15" s="279"/>
    </row>
    <row r="16" spans="1:57" ht="15.95" customHeight="1">
      <c r="A16" s="277" t="s">
        <v>20</v>
      </c>
      <c r="B16" s="278" t="s">
        <v>25</v>
      </c>
      <c r="C16" s="279">
        <f>SUM(D_1_2_1Sanace_rekap!PSV)</f>
        <v>0</v>
      </c>
      <c r="D16" s="238"/>
      <c r="E16" s="283"/>
      <c r="F16" s="284"/>
      <c r="G16" s="279"/>
    </row>
    <row r="17" spans="1:7" ht="15.95" customHeight="1">
      <c r="A17" s="277" t="s">
        <v>22</v>
      </c>
      <c r="B17" s="278" t="s">
        <v>310</v>
      </c>
      <c r="C17" s="279">
        <v>0</v>
      </c>
      <c r="D17" s="238"/>
      <c r="E17" s="283"/>
      <c r="F17" s="284"/>
      <c r="G17" s="279"/>
    </row>
    <row r="18" spans="1:7" ht="15.95" customHeight="1">
      <c r="A18" s="285" t="s">
        <v>24</v>
      </c>
      <c r="B18" s="286" t="s">
        <v>311</v>
      </c>
      <c r="C18" s="279">
        <v>0</v>
      </c>
      <c r="D18" s="238"/>
      <c r="E18" s="283"/>
      <c r="F18" s="284"/>
      <c r="G18" s="279"/>
    </row>
    <row r="19" spans="1:7" ht="15.95" customHeight="1">
      <c r="A19" s="287" t="s">
        <v>26</v>
      </c>
      <c r="B19" s="278"/>
      <c r="C19" s="279">
        <f>SUM(C15:C18)</f>
        <v>0</v>
      </c>
      <c r="D19" s="238"/>
      <c r="E19" s="283"/>
      <c r="F19" s="284"/>
      <c r="G19" s="279"/>
    </row>
    <row r="20" spans="1:7" ht="15.95" customHeight="1">
      <c r="A20" s="287"/>
      <c r="B20" s="278"/>
      <c r="C20" s="279"/>
      <c r="D20" s="238"/>
      <c r="E20" s="283"/>
      <c r="F20" s="284"/>
      <c r="G20" s="279"/>
    </row>
    <row r="21" spans="1:7" ht="15.95" customHeight="1">
      <c r="A21" s="287" t="s">
        <v>27</v>
      </c>
      <c r="B21" s="278"/>
      <c r="C21" s="279">
        <v>0</v>
      </c>
      <c r="D21" s="238"/>
      <c r="E21" s="283"/>
      <c r="F21" s="284"/>
      <c r="G21" s="279"/>
    </row>
    <row r="22" spans="1:7" ht="15.95" customHeight="1">
      <c r="A22" s="288" t="s">
        <v>312</v>
      </c>
      <c r="B22" s="289"/>
      <c r="C22" s="279">
        <f>C19+C21</f>
        <v>0</v>
      </c>
      <c r="D22" s="238" t="s">
        <v>313</v>
      </c>
      <c r="E22" s="283"/>
      <c r="F22" s="284"/>
      <c r="G22" s="279">
        <f>G23-SUM(G15:G21)</f>
        <v>0</v>
      </c>
    </row>
    <row r="23" spans="1:7" ht="15.95" customHeight="1" thickBot="1">
      <c r="A23" s="474" t="s">
        <v>314</v>
      </c>
      <c r="B23" s="475"/>
      <c r="C23" s="290">
        <f>C22+G23</f>
        <v>0</v>
      </c>
      <c r="D23" s="291" t="s">
        <v>315</v>
      </c>
      <c r="E23" s="292"/>
      <c r="F23" s="293"/>
      <c r="G23" s="279">
        <f>VRN</f>
        <v>0</v>
      </c>
    </row>
    <row r="24" spans="1:7">
      <c r="A24" s="294" t="s">
        <v>32</v>
      </c>
      <c r="B24" s="295"/>
      <c r="C24" s="296"/>
      <c r="D24" s="295" t="s">
        <v>33</v>
      </c>
      <c r="E24" s="295"/>
      <c r="F24" s="297" t="s">
        <v>34</v>
      </c>
      <c r="G24" s="298"/>
    </row>
    <row r="25" spans="1:7">
      <c r="A25" s="288" t="s">
        <v>35</v>
      </c>
      <c r="B25" s="289"/>
      <c r="C25" s="299"/>
      <c r="D25" s="289" t="s">
        <v>35</v>
      </c>
      <c r="E25" s="300"/>
      <c r="F25" s="301" t="s">
        <v>35</v>
      </c>
      <c r="G25" s="302"/>
    </row>
    <row r="26" spans="1:7" ht="37.5" customHeight="1">
      <c r="A26" s="288" t="s">
        <v>36</v>
      </c>
      <c r="B26" s="303"/>
      <c r="C26" s="299"/>
      <c r="D26" s="289" t="s">
        <v>36</v>
      </c>
      <c r="E26" s="300"/>
      <c r="F26" s="301" t="s">
        <v>36</v>
      </c>
      <c r="G26" s="302"/>
    </row>
    <row r="27" spans="1:7">
      <c r="A27" s="288"/>
      <c r="B27" s="304"/>
      <c r="C27" s="299"/>
      <c r="D27" s="289"/>
      <c r="E27" s="300"/>
      <c r="F27" s="301"/>
      <c r="G27" s="302"/>
    </row>
    <row r="28" spans="1:7">
      <c r="A28" s="288" t="s">
        <v>38</v>
      </c>
      <c r="B28" s="289"/>
      <c r="C28" s="299"/>
      <c r="D28" s="301" t="s">
        <v>37</v>
      </c>
      <c r="E28" s="299"/>
      <c r="F28" s="305" t="s">
        <v>37</v>
      </c>
      <c r="G28" s="302"/>
    </row>
    <row r="29" spans="1:7" ht="69" customHeight="1">
      <c r="A29" s="288"/>
      <c r="B29" s="289"/>
      <c r="C29" s="306"/>
      <c r="D29" s="307"/>
      <c r="E29" s="306"/>
      <c r="F29" s="289"/>
      <c r="G29" s="302"/>
    </row>
    <row r="30" spans="1:7">
      <c r="A30" s="308" t="s">
        <v>39</v>
      </c>
      <c r="B30" s="309"/>
      <c r="C30" s="310">
        <v>21</v>
      </c>
      <c r="D30" s="309" t="s">
        <v>316</v>
      </c>
      <c r="E30" s="311"/>
      <c r="F30" s="476">
        <f>C23-F32</f>
        <v>0</v>
      </c>
      <c r="G30" s="477"/>
    </row>
    <row r="31" spans="1:7">
      <c r="A31" s="308" t="s">
        <v>41</v>
      </c>
      <c r="B31" s="309"/>
      <c r="C31" s="310">
        <f>SazbaDPH1</f>
        <v>21</v>
      </c>
      <c r="D31" s="309" t="s">
        <v>317</v>
      </c>
      <c r="E31" s="311"/>
      <c r="F31" s="476">
        <f>ROUND(PRODUCT(F30,C31/100),0)</f>
        <v>0</v>
      </c>
      <c r="G31" s="477"/>
    </row>
    <row r="32" spans="1:7">
      <c r="A32" s="308" t="s">
        <v>39</v>
      </c>
      <c r="B32" s="309"/>
      <c r="C32" s="310">
        <v>0</v>
      </c>
      <c r="D32" s="309" t="s">
        <v>317</v>
      </c>
      <c r="E32" s="311"/>
      <c r="F32" s="476">
        <v>0</v>
      </c>
      <c r="G32" s="477"/>
    </row>
    <row r="33" spans="1:8">
      <c r="A33" s="308" t="s">
        <v>41</v>
      </c>
      <c r="B33" s="312"/>
      <c r="C33" s="313">
        <f>SazbaDPH2</f>
        <v>0</v>
      </c>
      <c r="D33" s="309" t="s">
        <v>317</v>
      </c>
      <c r="E33" s="284"/>
      <c r="F33" s="476">
        <f>ROUND(PRODUCT(F32,C33/100),0)</f>
        <v>0</v>
      </c>
      <c r="G33" s="477"/>
    </row>
    <row r="34" spans="1:8" s="63" customFormat="1" ht="19.5" customHeight="1" thickBot="1">
      <c r="A34" s="314" t="s">
        <v>42</v>
      </c>
      <c r="B34" s="315"/>
      <c r="C34" s="315"/>
      <c r="D34" s="315"/>
      <c r="E34" s="316"/>
      <c r="F34" s="478">
        <f>ROUND(SUM(F30:F33),0)</f>
        <v>0</v>
      </c>
      <c r="G34" s="479"/>
    </row>
    <row r="36" spans="1:8">
      <c r="A36" s="64" t="s">
        <v>43</v>
      </c>
      <c r="B36" s="64"/>
      <c r="C36" s="64"/>
      <c r="D36" s="64"/>
      <c r="E36" s="64"/>
      <c r="F36" s="64"/>
      <c r="G36" s="64"/>
      <c r="H36" t="s">
        <v>4</v>
      </c>
    </row>
    <row r="37" spans="1:8" ht="14.25" customHeight="1">
      <c r="A37" s="64"/>
      <c r="B37" s="452"/>
      <c r="C37" s="452"/>
      <c r="D37" s="452"/>
      <c r="E37" s="452"/>
      <c r="F37" s="452"/>
      <c r="G37" s="452"/>
      <c r="H37" t="s">
        <v>4</v>
      </c>
    </row>
    <row r="38" spans="1:8" ht="12.75" customHeight="1">
      <c r="A38" s="65"/>
      <c r="B38" s="452"/>
      <c r="C38" s="452"/>
      <c r="D38" s="452"/>
      <c r="E38" s="452"/>
      <c r="F38" s="452"/>
      <c r="G38" s="452"/>
      <c r="H38" t="s">
        <v>4</v>
      </c>
    </row>
    <row r="39" spans="1:8">
      <c r="A39" s="65"/>
      <c r="B39" s="452"/>
      <c r="C39" s="452"/>
      <c r="D39" s="452"/>
      <c r="E39" s="452"/>
      <c r="F39" s="452"/>
      <c r="G39" s="452"/>
      <c r="H39" t="s">
        <v>4</v>
      </c>
    </row>
    <row r="40" spans="1:8">
      <c r="A40" s="65"/>
      <c r="B40" s="452"/>
      <c r="C40" s="452"/>
      <c r="D40" s="452"/>
      <c r="E40" s="452"/>
      <c r="F40" s="452"/>
      <c r="G40" s="452"/>
      <c r="H40" t="s">
        <v>4</v>
      </c>
    </row>
    <row r="41" spans="1:8">
      <c r="A41" s="65"/>
      <c r="B41" s="452"/>
      <c r="C41" s="452"/>
      <c r="D41" s="452"/>
      <c r="E41" s="452"/>
      <c r="F41" s="452"/>
      <c r="G41" s="452"/>
      <c r="H41" t="s">
        <v>4</v>
      </c>
    </row>
    <row r="42" spans="1:8">
      <c r="A42" s="65"/>
      <c r="B42" s="452"/>
      <c r="C42" s="452"/>
      <c r="D42" s="452"/>
      <c r="E42" s="452"/>
      <c r="F42" s="452"/>
      <c r="G42" s="452"/>
      <c r="H42" t="s">
        <v>4</v>
      </c>
    </row>
    <row r="43" spans="1:8">
      <c r="A43" s="65"/>
      <c r="B43" s="452"/>
      <c r="C43" s="452"/>
      <c r="D43" s="452"/>
      <c r="E43" s="452"/>
      <c r="F43" s="452"/>
      <c r="G43" s="452"/>
      <c r="H43" t="s">
        <v>4</v>
      </c>
    </row>
    <row r="44" spans="1:8">
      <c r="A44" s="65"/>
      <c r="B44" s="452"/>
      <c r="C44" s="452"/>
      <c r="D44" s="452"/>
      <c r="E44" s="452"/>
      <c r="F44" s="452"/>
      <c r="G44" s="452"/>
      <c r="H44" t="s">
        <v>4</v>
      </c>
    </row>
    <row r="45" spans="1:8" ht="0.75" customHeight="1">
      <c r="A45" s="65"/>
      <c r="B45" s="452"/>
      <c r="C45" s="452"/>
      <c r="D45" s="452"/>
      <c r="E45" s="452"/>
      <c r="F45" s="452"/>
      <c r="G45" s="452"/>
      <c r="H45" t="s">
        <v>4</v>
      </c>
    </row>
    <row r="46" spans="1:8">
      <c r="B46" s="446"/>
      <c r="C46" s="446"/>
      <c r="D46" s="446"/>
      <c r="E46" s="446"/>
      <c r="F46" s="446"/>
      <c r="G46" s="446"/>
    </row>
    <row r="47" spans="1:8">
      <c r="B47" s="446"/>
      <c r="C47" s="446"/>
      <c r="D47" s="446"/>
      <c r="E47" s="446"/>
      <c r="F47" s="446"/>
      <c r="G47" s="446"/>
    </row>
    <row r="48" spans="1:8">
      <c r="B48" s="446"/>
      <c r="C48" s="446"/>
      <c r="D48" s="446"/>
      <c r="E48" s="446"/>
      <c r="F48" s="446"/>
      <c r="G48" s="446"/>
    </row>
    <row r="49" spans="2:7">
      <c r="B49" s="446"/>
      <c r="C49" s="446"/>
      <c r="D49" s="446"/>
      <c r="E49" s="446"/>
      <c r="F49" s="446"/>
      <c r="G49" s="446"/>
    </row>
    <row r="50" spans="2:7">
      <c r="B50" s="446"/>
      <c r="C50" s="446"/>
      <c r="D50" s="446"/>
      <c r="E50" s="446"/>
      <c r="F50" s="446"/>
      <c r="G50" s="446"/>
    </row>
    <row r="51" spans="2:7">
      <c r="B51" s="446"/>
      <c r="C51" s="446"/>
      <c r="D51" s="446"/>
      <c r="E51" s="446"/>
      <c r="F51" s="446"/>
      <c r="G51" s="446"/>
    </row>
    <row r="52" spans="2:7">
      <c r="B52" s="446"/>
      <c r="C52" s="446"/>
      <c r="D52" s="446"/>
      <c r="E52" s="446"/>
      <c r="F52" s="446"/>
      <c r="G52" s="446"/>
    </row>
    <row r="53" spans="2:7">
      <c r="B53" s="446"/>
      <c r="C53" s="446"/>
      <c r="D53" s="446"/>
      <c r="E53" s="446"/>
      <c r="F53" s="446"/>
      <c r="G53" s="446"/>
    </row>
    <row r="54" spans="2:7">
      <c r="B54" s="446"/>
      <c r="C54" s="446"/>
      <c r="D54" s="446"/>
      <c r="E54" s="446"/>
      <c r="F54" s="446"/>
      <c r="G54" s="446"/>
    </row>
    <row r="55" spans="2:7">
      <c r="B55" s="446"/>
      <c r="C55" s="446"/>
      <c r="D55" s="446"/>
      <c r="E55" s="446"/>
      <c r="F55" s="446"/>
      <c r="G55" s="446"/>
    </row>
  </sheetData>
  <mergeCells count="23">
    <mergeCell ref="B51:G51"/>
    <mergeCell ref="B52:G52"/>
    <mergeCell ref="B53:G53"/>
    <mergeCell ref="B54:G54"/>
    <mergeCell ref="B55:G55"/>
    <mergeCell ref="B50:G50"/>
    <mergeCell ref="A23:B23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C12:E12"/>
    <mergeCell ref="C7:E7"/>
    <mergeCell ref="C8:E8"/>
    <mergeCell ref="C9:E9"/>
    <mergeCell ref="C10:E10"/>
    <mergeCell ref="C11:E1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E68"/>
  <sheetViews>
    <sheetView view="pageLayout" workbookViewId="0">
      <selection activeCell="F7" sqref="F7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28.5" customHeight="1" thickTop="1">
      <c r="A1" s="480" t="s">
        <v>5</v>
      </c>
      <c r="B1" s="481"/>
      <c r="C1" s="482" t="str">
        <f>CONCATENATE(cislostavby," ",nazevstavby)</f>
        <v xml:space="preserve"> MŠ Černopolní, zateplení budovy včetně výměny oken</v>
      </c>
      <c r="D1" s="483"/>
      <c r="E1" s="483"/>
      <c r="F1" s="484"/>
      <c r="G1" s="317" t="s">
        <v>318</v>
      </c>
      <c r="H1" s="318" t="s">
        <v>543</v>
      </c>
      <c r="I1" s="319"/>
    </row>
    <row r="2" spans="1:57" ht="13.5" thickBot="1">
      <c r="A2" s="485" t="s">
        <v>1</v>
      </c>
      <c r="B2" s="486"/>
      <c r="C2" s="320" t="s">
        <v>549</v>
      </c>
      <c r="D2" s="321"/>
      <c r="E2" s="322"/>
      <c r="F2" s="321"/>
      <c r="G2" s="487" t="s">
        <v>552</v>
      </c>
      <c r="H2" s="488"/>
      <c r="I2" s="489"/>
    </row>
    <row r="3" spans="1:57" ht="13.5" thickTop="1">
      <c r="A3" s="300"/>
      <c r="B3" s="300"/>
      <c r="C3" s="300"/>
      <c r="D3" s="300"/>
      <c r="E3" s="300"/>
      <c r="F3" s="289"/>
      <c r="G3" s="300"/>
      <c r="H3" s="300"/>
      <c r="I3" s="300"/>
    </row>
    <row r="4" spans="1:57" ht="19.5" customHeight="1">
      <c r="A4" s="323" t="s">
        <v>44</v>
      </c>
      <c r="B4" s="324"/>
      <c r="C4" s="324"/>
      <c r="D4" s="324"/>
      <c r="E4" s="325"/>
      <c r="F4" s="324"/>
      <c r="G4" s="324"/>
      <c r="H4" s="324"/>
      <c r="I4" s="324"/>
    </row>
    <row r="5" spans="1:57" ht="13.5" thickBot="1">
      <c r="A5" s="300"/>
      <c r="B5" s="300"/>
      <c r="C5" s="300"/>
      <c r="D5" s="300"/>
      <c r="E5" s="300"/>
      <c r="F5" s="300"/>
      <c r="G5" s="300"/>
      <c r="H5" s="300"/>
      <c r="I5" s="300"/>
    </row>
    <row r="6" spans="1:57" s="30" customFormat="1" ht="13.5" thickBot="1">
      <c r="A6" s="326"/>
      <c r="B6" s="327" t="s">
        <v>45</v>
      </c>
      <c r="C6" s="327"/>
      <c r="D6" s="328"/>
      <c r="E6" s="329" t="s">
        <v>46</v>
      </c>
      <c r="F6" s="330" t="s">
        <v>47</v>
      </c>
      <c r="G6" s="330" t="s">
        <v>48</v>
      </c>
      <c r="H6" s="330" t="s">
        <v>49</v>
      </c>
      <c r="I6" s="331" t="s">
        <v>27</v>
      </c>
    </row>
    <row r="7" spans="1:57" s="30" customFormat="1">
      <c r="A7" s="332" t="s">
        <v>544</v>
      </c>
      <c r="B7" s="443" t="s">
        <v>512</v>
      </c>
      <c r="C7" s="289"/>
      <c r="D7" s="334"/>
      <c r="E7" s="336">
        <f>SUM('D_1_2_1 Sanace-zajisteni  objek'!G11)</f>
        <v>0</v>
      </c>
      <c r="F7" s="336">
        <v>0</v>
      </c>
      <c r="G7" s="336">
        <v>0</v>
      </c>
      <c r="H7" s="336">
        <v>0</v>
      </c>
      <c r="I7" s="337">
        <f>[2]Položky!BE40</f>
        <v>0</v>
      </c>
    </row>
    <row r="8" spans="1:57" s="30" customFormat="1">
      <c r="A8" s="332" t="s">
        <v>545</v>
      </c>
      <c r="B8" s="333" t="s">
        <v>533</v>
      </c>
      <c r="C8" s="289"/>
      <c r="D8" s="334"/>
      <c r="E8" s="336">
        <f>SUM('D_1_2_1 Sanace-zajisteni  objek'!G26)</f>
        <v>0</v>
      </c>
      <c r="F8" s="336">
        <v>0</v>
      </c>
      <c r="G8" s="336">
        <v>0</v>
      </c>
      <c r="H8" s="336">
        <v>0</v>
      </c>
      <c r="I8" s="337">
        <v>0</v>
      </c>
    </row>
    <row r="9" spans="1:57" s="30" customFormat="1">
      <c r="A9" s="332" t="s">
        <v>546</v>
      </c>
      <c r="B9" s="333" t="s">
        <v>537</v>
      </c>
      <c r="C9" s="289"/>
      <c r="D9" s="334"/>
      <c r="E9" s="336">
        <f>SUM('D_1_2_1 Sanace-zajisteni  objek'!G32)</f>
        <v>0</v>
      </c>
      <c r="F9" s="336">
        <v>0</v>
      </c>
      <c r="G9" s="336">
        <v>0</v>
      </c>
      <c r="H9" s="336">
        <v>0</v>
      </c>
      <c r="I9" s="337">
        <f>[2]Položky!BE53</f>
        <v>0</v>
      </c>
    </row>
    <row r="10" spans="1:57" s="30" customFormat="1" ht="13.5" thickBot="1">
      <c r="A10" s="332"/>
      <c r="B10" s="333"/>
      <c r="C10" s="289"/>
      <c r="D10" s="334"/>
      <c r="E10" s="336"/>
      <c r="F10" s="336"/>
      <c r="G10" s="336"/>
      <c r="H10" s="336"/>
      <c r="I10" s="337"/>
    </row>
    <row r="11" spans="1:57" s="90" customFormat="1" ht="13.5" thickBot="1">
      <c r="A11" s="338"/>
      <c r="B11" s="339" t="s">
        <v>50</v>
      </c>
      <c r="C11" s="339"/>
      <c r="D11" s="340"/>
      <c r="E11" s="342">
        <f>SUM(E7:E10)</f>
        <v>0</v>
      </c>
      <c r="F11" s="342">
        <f>SUM(F7:F10)</f>
        <v>0</v>
      </c>
      <c r="G11" s="342">
        <f>SUM(G7:G10)</f>
        <v>0</v>
      </c>
      <c r="H11" s="342">
        <f>SUM(H7:H10)</f>
        <v>0</v>
      </c>
      <c r="I11" s="343">
        <f>SUM(I7:I10)</f>
        <v>0</v>
      </c>
    </row>
    <row r="12" spans="1:57">
      <c r="A12" s="289"/>
      <c r="B12" s="289"/>
      <c r="C12" s="289"/>
      <c r="D12" s="289"/>
      <c r="E12" s="289"/>
      <c r="F12" s="289"/>
      <c r="G12" s="289"/>
      <c r="H12" s="289"/>
      <c r="I12" s="289"/>
    </row>
    <row r="13" spans="1:57" ht="19.5" customHeight="1">
      <c r="A13" s="324" t="s">
        <v>51</v>
      </c>
      <c r="B13" s="324"/>
      <c r="C13" s="324"/>
      <c r="D13" s="324"/>
      <c r="E13" s="324"/>
      <c r="F13" s="324"/>
      <c r="G13" s="344"/>
      <c r="H13" s="324"/>
      <c r="I13" s="324"/>
      <c r="BA13" s="31"/>
      <c r="BB13" s="31"/>
      <c r="BC13" s="31"/>
      <c r="BD13" s="31"/>
      <c r="BE13" s="31"/>
    </row>
    <row r="14" spans="1:57" ht="13.5" thickBot="1">
      <c r="A14" s="300"/>
      <c r="B14" s="300"/>
      <c r="C14" s="300"/>
      <c r="D14" s="300"/>
      <c r="E14" s="300"/>
      <c r="F14" s="300"/>
      <c r="G14" s="300"/>
      <c r="H14" s="300"/>
      <c r="I14" s="300"/>
    </row>
    <row r="15" spans="1:57">
      <c r="A15" s="294" t="s">
        <v>52</v>
      </c>
      <c r="B15" s="295"/>
      <c r="C15" s="295"/>
      <c r="D15" s="345"/>
      <c r="E15" s="346" t="s">
        <v>53</v>
      </c>
      <c r="F15" s="347" t="s">
        <v>54</v>
      </c>
      <c r="G15" s="348" t="s">
        <v>55</v>
      </c>
      <c r="H15" s="349"/>
      <c r="I15" s="350" t="s">
        <v>53</v>
      </c>
    </row>
    <row r="16" spans="1:57">
      <c r="A16" s="287"/>
      <c r="B16" s="278"/>
      <c r="C16" s="278"/>
      <c r="D16" s="351"/>
      <c r="E16" s="352"/>
      <c r="F16" s="353"/>
      <c r="G16" s="354">
        <f>CHOOSE(BA16+1,HSV+PSV,HSV+PSV+Mont,HSV+PSV+Dodavka+Mont,HSV,PSV,Mont,Dodavka,Mont+Dodavka,0)</f>
        <v>0</v>
      </c>
      <c r="H16" s="355"/>
      <c r="I16" s="356">
        <f>E16+F16*G16/100</f>
        <v>0</v>
      </c>
      <c r="BA16">
        <v>8</v>
      </c>
    </row>
    <row r="17" spans="1:9" ht="13.5" thickBot="1">
      <c r="A17" s="357"/>
      <c r="B17" s="358" t="s">
        <v>56</v>
      </c>
      <c r="C17" s="359"/>
      <c r="D17" s="360"/>
      <c r="E17" s="361"/>
      <c r="F17" s="362"/>
      <c r="G17" s="362"/>
      <c r="H17" s="490">
        <f>SUM(H16:H16)</f>
        <v>0</v>
      </c>
      <c r="I17" s="491"/>
    </row>
    <row r="19" spans="1:9">
      <c r="B19" s="90"/>
      <c r="F19" s="116"/>
      <c r="G19" s="117"/>
      <c r="H19" s="117"/>
      <c r="I19" s="118"/>
    </row>
    <row r="20" spans="1:9">
      <c r="F20" s="116"/>
      <c r="G20" s="117"/>
      <c r="H20" s="117"/>
      <c r="I20" s="118"/>
    </row>
    <row r="21" spans="1:9">
      <c r="F21" s="116"/>
      <c r="G21" s="117"/>
      <c r="H21" s="117"/>
      <c r="I21" s="118"/>
    </row>
    <row r="22" spans="1:9">
      <c r="F22" s="116"/>
      <c r="G22" s="117"/>
      <c r="H22" s="117"/>
      <c r="I22" s="118"/>
    </row>
    <row r="23" spans="1:9">
      <c r="F23" s="116"/>
      <c r="G23" s="117"/>
      <c r="H23" s="117"/>
      <c r="I23" s="118"/>
    </row>
    <row r="24" spans="1:9">
      <c r="F24" s="116"/>
      <c r="G24" s="117"/>
      <c r="H24" s="117"/>
      <c r="I24" s="118"/>
    </row>
    <row r="25" spans="1:9">
      <c r="F25" s="116"/>
      <c r="G25" s="117"/>
      <c r="H25" s="117"/>
      <c r="I25" s="118"/>
    </row>
    <row r="26" spans="1:9">
      <c r="F26" s="116"/>
      <c r="G26" s="117"/>
      <c r="H26" s="117"/>
      <c r="I26" s="118"/>
    </row>
    <row r="27" spans="1:9">
      <c r="F27" s="116"/>
      <c r="G27" s="117"/>
      <c r="H27" s="117"/>
      <c r="I27" s="118"/>
    </row>
    <row r="28" spans="1:9">
      <c r="F28" s="116"/>
      <c r="G28" s="117"/>
      <c r="H28" s="117"/>
      <c r="I28" s="118"/>
    </row>
    <row r="29" spans="1:9">
      <c r="F29" s="116"/>
      <c r="G29" s="117"/>
      <c r="H29" s="117"/>
      <c r="I29" s="118"/>
    </row>
    <row r="30" spans="1:9">
      <c r="F30" s="116"/>
      <c r="G30" s="117"/>
      <c r="H30" s="117"/>
      <c r="I30" s="118"/>
    </row>
    <row r="31" spans="1:9">
      <c r="F31" s="116"/>
      <c r="G31" s="117"/>
      <c r="H31" s="117"/>
      <c r="I31" s="118"/>
    </row>
    <row r="32" spans="1:9">
      <c r="F32" s="116"/>
      <c r="G32" s="117"/>
      <c r="H32" s="117"/>
      <c r="I32" s="118"/>
    </row>
    <row r="33" spans="6:9">
      <c r="F33" s="116"/>
      <c r="G33" s="117"/>
      <c r="H33" s="117"/>
      <c r="I33" s="118"/>
    </row>
    <row r="34" spans="6:9">
      <c r="F34" s="116"/>
      <c r="G34" s="117"/>
      <c r="H34" s="117"/>
      <c r="I34" s="118"/>
    </row>
    <row r="35" spans="6:9">
      <c r="F35" s="116"/>
      <c r="G35" s="117"/>
      <c r="H35" s="117"/>
      <c r="I35" s="118"/>
    </row>
    <row r="36" spans="6:9">
      <c r="F36" s="116"/>
      <c r="G36" s="117"/>
      <c r="H36" s="117"/>
      <c r="I36" s="118"/>
    </row>
    <row r="37" spans="6:9">
      <c r="F37" s="116"/>
      <c r="G37" s="117"/>
      <c r="H37" s="117"/>
      <c r="I37" s="118"/>
    </row>
    <row r="38" spans="6:9">
      <c r="F38" s="116"/>
      <c r="G38" s="117"/>
      <c r="H38" s="117"/>
      <c r="I38" s="118"/>
    </row>
    <row r="39" spans="6:9">
      <c r="F39" s="116"/>
      <c r="G39" s="117"/>
      <c r="H39" s="117"/>
      <c r="I39" s="118"/>
    </row>
    <row r="40" spans="6:9">
      <c r="F40" s="116"/>
      <c r="G40" s="117"/>
      <c r="H40" s="117"/>
      <c r="I40" s="118"/>
    </row>
    <row r="41" spans="6:9">
      <c r="F41" s="116"/>
      <c r="G41" s="117"/>
      <c r="H41" s="117"/>
      <c r="I41" s="118"/>
    </row>
    <row r="42" spans="6:9">
      <c r="F42" s="116"/>
      <c r="G42" s="117"/>
      <c r="H42" s="117"/>
      <c r="I42" s="118"/>
    </row>
    <row r="43" spans="6:9">
      <c r="F43" s="116"/>
      <c r="G43" s="117"/>
      <c r="H43" s="117"/>
      <c r="I43" s="118"/>
    </row>
    <row r="44" spans="6:9">
      <c r="F44" s="116"/>
      <c r="G44" s="117"/>
      <c r="H44" s="117"/>
      <c r="I44" s="118"/>
    </row>
    <row r="45" spans="6:9">
      <c r="F45" s="116"/>
      <c r="G45" s="117"/>
      <c r="H45" s="117"/>
      <c r="I45" s="118"/>
    </row>
    <row r="46" spans="6:9">
      <c r="F46" s="116"/>
      <c r="G46" s="117"/>
      <c r="H46" s="117"/>
      <c r="I46" s="118"/>
    </row>
    <row r="47" spans="6:9">
      <c r="F47" s="116"/>
      <c r="G47" s="117"/>
      <c r="H47" s="117"/>
      <c r="I47" s="118"/>
    </row>
    <row r="48" spans="6:9">
      <c r="F48" s="116"/>
      <c r="G48" s="117"/>
      <c r="H48" s="117"/>
      <c r="I48" s="118"/>
    </row>
    <row r="49" spans="6:9">
      <c r="F49" s="116"/>
      <c r="G49" s="117"/>
      <c r="H49" s="117"/>
      <c r="I49" s="118"/>
    </row>
    <row r="50" spans="6:9">
      <c r="F50" s="116"/>
      <c r="G50" s="117"/>
      <c r="H50" s="117"/>
      <c r="I50" s="118"/>
    </row>
    <row r="51" spans="6:9">
      <c r="F51" s="116"/>
      <c r="G51" s="117"/>
      <c r="H51" s="117"/>
      <c r="I51" s="118"/>
    </row>
    <row r="52" spans="6:9">
      <c r="F52" s="116"/>
      <c r="G52" s="117"/>
      <c r="H52" s="117"/>
      <c r="I52" s="118"/>
    </row>
    <row r="53" spans="6:9">
      <c r="F53" s="116"/>
      <c r="G53" s="117"/>
      <c r="H53" s="117"/>
      <c r="I53" s="118"/>
    </row>
    <row r="54" spans="6:9">
      <c r="F54" s="116"/>
      <c r="G54" s="117"/>
      <c r="H54" s="117"/>
      <c r="I54" s="118"/>
    </row>
    <row r="55" spans="6:9">
      <c r="F55" s="116"/>
      <c r="G55" s="117"/>
      <c r="H55" s="117"/>
      <c r="I55" s="118"/>
    </row>
    <row r="56" spans="6:9">
      <c r="F56" s="116"/>
      <c r="G56" s="117"/>
      <c r="H56" s="117"/>
      <c r="I56" s="118"/>
    </row>
    <row r="57" spans="6:9">
      <c r="F57" s="116"/>
      <c r="G57" s="117"/>
      <c r="H57" s="117"/>
      <c r="I57" s="118"/>
    </row>
    <row r="58" spans="6:9">
      <c r="F58" s="116"/>
      <c r="G58" s="117"/>
      <c r="H58" s="117"/>
      <c r="I58" s="118"/>
    </row>
    <row r="59" spans="6:9">
      <c r="F59" s="116"/>
      <c r="G59" s="117"/>
      <c r="H59" s="117"/>
      <c r="I59" s="118"/>
    </row>
    <row r="60" spans="6:9">
      <c r="F60" s="116"/>
      <c r="G60" s="117"/>
      <c r="H60" s="117"/>
      <c r="I60" s="118"/>
    </row>
    <row r="61" spans="6:9">
      <c r="F61" s="116"/>
      <c r="G61" s="117"/>
      <c r="H61" s="117"/>
      <c r="I61" s="118"/>
    </row>
    <row r="62" spans="6:9">
      <c r="F62" s="116"/>
      <c r="G62" s="117"/>
      <c r="H62" s="117"/>
      <c r="I62" s="118"/>
    </row>
    <row r="63" spans="6:9">
      <c r="F63" s="116"/>
      <c r="G63" s="117"/>
      <c r="H63" s="117"/>
      <c r="I63" s="118"/>
    </row>
    <row r="64" spans="6:9">
      <c r="F64" s="116"/>
      <c r="G64" s="117"/>
      <c r="H64" s="117"/>
      <c r="I64" s="118"/>
    </row>
    <row r="65" spans="6:9">
      <c r="F65" s="116"/>
      <c r="G65" s="117"/>
      <c r="H65" s="117"/>
      <c r="I65" s="118"/>
    </row>
    <row r="66" spans="6:9">
      <c r="F66" s="116"/>
      <c r="G66" s="117"/>
      <c r="H66" s="117"/>
      <c r="I66" s="118"/>
    </row>
    <row r="67" spans="6:9">
      <c r="F67" s="116"/>
      <c r="G67" s="117"/>
      <c r="H67" s="117"/>
      <c r="I67" s="118"/>
    </row>
    <row r="68" spans="6:9">
      <c r="F68" s="116"/>
      <c r="G68" s="117"/>
      <c r="H68" s="117"/>
      <c r="I68" s="118"/>
    </row>
  </sheetData>
  <mergeCells count="5">
    <mergeCell ref="A1:B1"/>
    <mergeCell ref="C1:F1"/>
    <mergeCell ref="A2:B2"/>
    <mergeCell ref="G2:I2"/>
    <mergeCell ref="H17:I1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showZeros="0" view="pageLayout" topLeftCell="A4" workbookViewId="0">
      <selection activeCell="H28" sqref="H28:I28"/>
    </sheetView>
  </sheetViews>
  <sheetFormatPr defaultRowHeight="12.75"/>
  <cols>
    <col min="1" max="1" width="4.42578125" style="412" customWidth="1"/>
    <col min="2" max="2" width="7.7109375" style="412" customWidth="1"/>
    <col min="3" max="3" width="44" style="412" bestFit="1" customWidth="1"/>
    <col min="4" max="4" width="4.42578125" style="412" customWidth="1"/>
    <col min="5" max="5" width="8.140625" style="441" customWidth="1"/>
    <col min="6" max="6" width="8.42578125" style="412" customWidth="1"/>
    <col min="7" max="7" width="16.140625" style="412" customWidth="1"/>
    <col min="8" max="8" width="9.140625" style="412" customWidth="1"/>
    <col min="9" max="9" width="13.28515625" style="412" customWidth="1"/>
    <col min="10" max="11" width="9.140625" style="412" customWidth="1"/>
    <col min="12" max="12" width="75.42578125" style="412" customWidth="1"/>
    <col min="13" max="13" width="45.28515625" style="412" customWidth="1"/>
    <col min="14" max="256" width="9.140625" style="412"/>
    <col min="257" max="257" width="4.42578125" style="412" customWidth="1"/>
    <col min="258" max="258" width="7.7109375" style="412" customWidth="1"/>
    <col min="259" max="259" width="44" style="412" bestFit="1" customWidth="1"/>
    <col min="260" max="260" width="4.42578125" style="412" customWidth="1"/>
    <col min="261" max="261" width="8.140625" style="412" customWidth="1"/>
    <col min="262" max="262" width="8.42578125" style="412" customWidth="1"/>
    <col min="263" max="263" width="16.140625" style="412" customWidth="1"/>
    <col min="264" max="264" width="9.140625" style="412" customWidth="1"/>
    <col min="265" max="265" width="13.28515625" style="412" customWidth="1"/>
    <col min="266" max="267" width="9.140625" style="412" customWidth="1"/>
    <col min="268" max="268" width="75.42578125" style="412" customWidth="1"/>
    <col min="269" max="269" width="45.28515625" style="412" customWidth="1"/>
    <col min="270" max="512" width="9.140625" style="412"/>
    <col min="513" max="513" width="4.42578125" style="412" customWidth="1"/>
    <col min="514" max="514" width="7.7109375" style="412" customWidth="1"/>
    <col min="515" max="515" width="44" style="412" bestFit="1" customWidth="1"/>
    <col min="516" max="516" width="4.42578125" style="412" customWidth="1"/>
    <col min="517" max="517" width="8.140625" style="412" customWidth="1"/>
    <col min="518" max="518" width="8.42578125" style="412" customWidth="1"/>
    <col min="519" max="519" width="16.140625" style="412" customWidth="1"/>
    <col min="520" max="520" width="9.140625" style="412" customWidth="1"/>
    <col min="521" max="521" width="13.28515625" style="412" customWidth="1"/>
    <col min="522" max="523" width="9.140625" style="412" customWidth="1"/>
    <col min="524" max="524" width="75.42578125" style="412" customWidth="1"/>
    <col min="525" max="525" width="45.28515625" style="412" customWidth="1"/>
    <col min="526" max="768" width="9.140625" style="412"/>
    <col min="769" max="769" width="4.42578125" style="412" customWidth="1"/>
    <col min="770" max="770" width="7.7109375" style="412" customWidth="1"/>
    <col min="771" max="771" width="44" style="412" bestFit="1" customWidth="1"/>
    <col min="772" max="772" width="4.42578125" style="412" customWidth="1"/>
    <col min="773" max="773" width="8.140625" style="412" customWidth="1"/>
    <col min="774" max="774" width="8.42578125" style="412" customWidth="1"/>
    <col min="775" max="775" width="16.140625" style="412" customWidth="1"/>
    <col min="776" max="776" width="9.140625" style="412" customWidth="1"/>
    <col min="777" max="777" width="13.28515625" style="412" customWidth="1"/>
    <col min="778" max="779" width="9.140625" style="412" customWidth="1"/>
    <col min="780" max="780" width="75.42578125" style="412" customWidth="1"/>
    <col min="781" max="781" width="45.28515625" style="412" customWidth="1"/>
    <col min="782" max="1024" width="9.140625" style="412"/>
    <col min="1025" max="1025" width="4.42578125" style="412" customWidth="1"/>
    <col min="1026" max="1026" width="7.7109375" style="412" customWidth="1"/>
    <col min="1027" max="1027" width="44" style="412" bestFit="1" customWidth="1"/>
    <col min="1028" max="1028" width="4.42578125" style="412" customWidth="1"/>
    <col min="1029" max="1029" width="8.140625" style="412" customWidth="1"/>
    <col min="1030" max="1030" width="8.42578125" style="412" customWidth="1"/>
    <col min="1031" max="1031" width="16.140625" style="412" customWidth="1"/>
    <col min="1032" max="1032" width="9.140625" style="412" customWidth="1"/>
    <col min="1033" max="1033" width="13.28515625" style="412" customWidth="1"/>
    <col min="1034" max="1035" width="9.140625" style="412" customWidth="1"/>
    <col min="1036" max="1036" width="75.42578125" style="412" customWidth="1"/>
    <col min="1037" max="1037" width="45.28515625" style="412" customWidth="1"/>
    <col min="1038" max="1280" width="9.140625" style="412"/>
    <col min="1281" max="1281" width="4.42578125" style="412" customWidth="1"/>
    <col min="1282" max="1282" width="7.7109375" style="412" customWidth="1"/>
    <col min="1283" max="1283" width="44" style="412" bestFit="1" customWidth="1"/>
    <col min="1284" max="1284" width="4.42578125" style="412" customWidth="1"/>
    <col min="1285" max="1285" width="8.140625" style="412" customWidth="1"/>
    <col min="1286" max="1286" width="8.42578125" style="412" customWidth="1"/>
    <col min="1287" max="1287" width="16.140625" style="412" customWidth="1"/>
    <col min="1288" max="1288" width="9.140625" style="412" customWidth="1"/>
    <col min="1289" max="1289" width="13.28515625" style="412" customWidth="1"/>
    <col min="1290" max="1291" width="9.140625" style="412" customWidth="1"/>
    <col min="1292" max="1292" width="75.42578125" style="412" customWidth="1"/>
    <col min="1293" max="1293" width="45.28515625" style="412" customWidth="1"/>
    <col min="1294" max="1536" width="9.140625" style="412"/>
    <col min="1537" max="1537" width="4.42578125" style="412" customWidth="1"/>
    <col min="1538" max="1538" width="7.7109375" style="412" customWidth="1"/>
    <col min="1539" max="1539" width="44" style="412" bestFit="1" customWidth="1"/>
    <col min="1540" max="1540" width="4.42578125" style="412" customWidth="1"/>
    <col min="1541" max="1541" width="8.140625" style="412" customWidth="1"/>
    <col min="1542" max="1542" width="8.42578125" style="412" customWidth="1"/>
    <col min="1543" max="1543" width="16.140625" style="412" customWidth="1"/>
    <col min="1544" max="1544" width="9.140625" style="412" customWidth="1"/>
    <col min="1545" max="1545" width="13.28515625" style="412" customWidth="1"/>
    <col min="1546" max="1547" width="9.140625" style="412" customWidth="1"/>
    <col min="1548" max="1548" width="75.42578125" style="412" customWidth="1"/>
    <col min="1549" max="1549" width="45.28515625" style="412" customWidth="1"/>
    <col min="1550" max="1792" width="9.140625" style="412"/>
    <col min="1793" max="1793" width="4.42578125" style="412" customWidth="1"/>
    <col min="1794" max="1794" width="7.7109375" style="412" customWidth="1"/>
    <col min="1795" max="1795" width="44" style="412" bestFit="1" customWidth="1"/>
    <col min="1796" max="1796" width="4.42578125" style="412" customWidth="1"/>
    <col min="1797" max="1797" width="8.140625" style="412" customWidth="1"/>
    <col min="1798" max="1798" width="8.42578125" style="412" customWidth="1"/>
    <col min="1799" max="1799" width="16.140625" style="412" customWidth="1"/>
    <col min="1800" max="1800" width="9.140625" style="412" customWidth="1"/>
    <col min="1801" max="1801" width="13.28515625" style="412" customWidth="1"/>
    <col min="1802" max="1803" width="9.140625" style="412" customWidth="1"/>
    <col min="1804" max="1804" width="75.42578125" style="412" customWidth="1"/>
    <col min="1805" max="1805" width="45.28515625" style="412" customWidth="1"/>
    <col min="1806" max="2048" width="9.140625" style="412"/>
    <col min="2049" max="2049" width="4.42578125" style="412" customWidth="1"/>
    <col min="2050" max="2050" width="7.7109375" style="412" customWidth="1"/>
    <col min="2051" max="2051" width="44" style="412" bestFit="1" customWidth="1"/>
    <col min="2052" max="2052" width="4.42578125" style="412" customWidth="1"/>
    <col min="2053" max="2053" width="8.140625" style="412" customWidth="1"/>
    <col min="2054" max="2054" width="8.42578125" style="412" customWidth="1"/>
    <col min="2055" max="2055" width="16.140625" style="412" customWidth="1"/>
    <col min="2056" max="2056" width="9.140625" style="412" customWidth="1"/>
    <col min="2057" max="2057" width="13.28515625" style="412" customWidth="1"/>
    <col min="2058" max="2059" width="9.140625" style="412" customWidth="1"/>
    <col min="2060" max="2060" width="75.42578125" style="412" customWidth="1"/>
    <col min="2061" max="2061" width="45.28515625" style="412" customWidth="1"/>
    <col min="2062" max="2304" width="9.140625" style="412"/>
    <col min="2305" max="2305" width="4.42578125" style="412" customWidth="1"/>
    <col min="2306" max="2306" width="7.7109375" style="412" customWidth="1"/>
    <col min="2307" max="2307" width="44" style="412" bestFit="1" customWidth="1"/>
    <col min="2308" max="2308" width="4.42578125" style="412" customWidth="1"/>
    <col min="2309" max="2309" width="8.140625" style="412" customWidth="1"/>
    <col min="2310" max="2310" width="8.42578125" style="412" customWidth="1"/>
    <col min="2311" max="2311" width="16.140625" style="412" customWidth="1"/>
    <col min="2312" max="2312" width="9.140625" style="412" customWidth="1"/>
    <col min="2313" max="2313" width="13.28515625" style="412" customWidth="1"/>
    <col min="2314" max="2315" width="9.140625" style="412" customWidth="1"/>
    <col min="2316" max="2316" width="75.42578125" style="412" customWidth="1"/>
    <col min="2317" max="2317" width="45.28515625" style="412" customWidth="1"/>
    <col min="2318" max="2560" width="9.140625" style="412"/>
    <col min="2561" max="2561" width="4.42578125" style="412" customWidth="1"/>
    <col min="2562" max="2562" width="7.7109375" style="412" customWidth="1"/>
    <col min="2563" max="2563" width="44" style="412" bestFit="1" customWidth="1"/>
    <col min="2564" max="2564" width="4.42578125" style="412" customWidth="1"/>
    <col min="2565" max="2565" width="8.140625" style="412" customWidth="1"/>
    <col min="2566" max="2566" width="8.42578125" style="412" customWidth="1"/>
    <col min="2567" max="2567" width="16.140625" style="412" customWidth="1"/>
    <col min="2568" max="2568" width="9.140625" style="412" customWidth="1"/>
    <col min="2569" max="2569" width="13.28515625" style="412" customWidth="1"/>
    <col min="2570" max="2571" width="9.140625" style="412" customWidth="1"/>
    <col min="2572" max="2572" width="75.42578125" style="412" customWidth="1"/>
    <col min="2573" max="2573" width="45.28515625" style="412" customWidth="1"/>
    <col min="2574" max="2816" width="9.140625" style="412"/>
    <col min="2817" max="2817" width="4.42578125" style="412" customWidth="1"/>
    <col min="2818" max="2818" width="7.7109375" style="412" customWidth="1"/>
    <col min="2819" max="2819" width="44" style="412" bestFit="1" customWidth="1"/>
    <col min="2820" max="2820" width="4.42578125" style="412" customWidth="1"/>
    <col min="2821" max="2821" width="8.140625" style="412" customWidth="1"/>
    <col min="2822" max="2822" width="8.42578125" style="412" customWidth="1"/>
    <col min="2823" max="2823" width="16.140625" style="412" customWidth="1"/>
    <col min="2824" max="2824" width="9.140625" style="412" customWidth="1"/>
    <col min="2825" max="2825" width="13.28515625" style="412" customWidth="1"/>
    <col min="2826" max="2827" width="9.140625" style="412" customWidth="1"/>
    <col min="2828" max="2828" width="75.42578125" style="412" customWidth="1"/>
    <col min="2829" max="2829" width="45.28515625" style="412" customWidth="1"/>
    <col min="2830" max="3072" width="9.140625" style="412"/>
    <col min="3073" max="3073" width="4.42578125" style="412" customWidth="1"/>
    <col min="3074" max="3074" width="7.7109375" style="412" customWidth="1"/>
    <col min="3075" max="3075" width="44" style="412" bestFit="1" customWidth="1"/>
    <col min="3076" max="3076" width="4.42578125" style="412" customWidth="1"/>
    <col min="3077" max="3077" width="8.140625" style="412" customWidth="1"/>
    <col min="3078" max="3078" width="8.42578125" style="412" customWidth="1"/>
    <col min="3079" max="3079" width="16.140625" style="412" customWidth="1"/>
    <col min="3080" max="3080" width="9.140625" style="412" customWidth="1"/>
    <col min="3081" max="3081" width="13.28515625" style="412" customWidth="1"/>
    <col min="3082" max="3083" width="9.140625" style="412" customWidth="1"/>
    <col min="3084" max="3084" width="75.42578125" style="412" customWidth="1"/>
    <col min="3085" max="3085" width="45.28515625" style="412" customWidth="1"/>
    <col min="3086" max="3328" width="9.140625" style="412"/>
    <col min="3329" max="3329" width="4.42578125" style="412" customWidth="1"/>
    <col min="3330" max="3330" width="7.7109375" style="412" customWidth="1"/>
    <col min="3331" max="3331" width="44" style="412" bestFit="1" customWidth="1"/>
    <col min="3332" max="3332" width="4.42578125" style="412" customWidth="1"/>
    <col min="3333" max="3333" width="8.140625" style="412" customWidth="1"/>
    <col min="3334" max="3334" width="8.42578125" style="412" customWidth="1"/>
    <col min="3335" max="3335" width="16.140625" style="412" customWidth="1"/>
    <col min="3336" max="3336" width="9.140625" style="412" customWidth="1"/>
    <col min="3337" max="3337" width="13.28515625" style="412" customWidth="1"/>
    <col min="3338" max="3339" width="9.140625" style="412" customWidth="1"/>
    <col min="3340" max="3340" width="75.42578125" style="412" customWidth="1"/>
    <col min="3341" max="3341" width="45.28515625" style="412" customWidth="1"/>
    <col min="3342" max="3584" width="9.140625" style="412"/>
    <col min="3585" max="3585" width="4.42578125" style="412" customWidth="1"/>
    <col min="3586" max="3586" width="7.7109375" style="412" customWidth="1"/>
    <col min="3587" max="3587" width="44" style="412" bestFit="1" customWidth="1"/>
    <col min="3588" max="3588" width="4.42578125" style="412" customWidth="1"/>
    <col min="3589" max="3589" width="8.140625" style="412" customWidth="1"/>
    <col min="3590" max="3590" width="8.42578125" style="412" customWidth="1"/>
    <col min="3591" max="3591" width="16.140625" style="412" customWidth="1"/>
    <col min="3592" max="3592" width="9.140625" style="412" customWidth="1"/>
    <col min="3593" max="3593" width="13.28515625" style="412" customWidth="1"/>
    <col min="3594" max="3595" width="9.140625" style="412" customWidth="1"/>
    <col min="3596" max="3596" width="75.42578125" style="412" customWidth="1"/>
    <col min="3597" max="3597" width="45.28515625" style="412" customWidth="1"/>
    <col min="3598" max="3840" width="9.140625" style="412"/>
    <col min="3841" max="3841" width="4.42578125" style="412" customWidth="1"/>
    <col min="3842" max="3842" width="7.7109375" style="412" customWidth="1"/>
    <col min="3843" max="3843" width="44" style="412" bestFit="1" customWidth="1"/>
    <col min="3844" max="3844" width="4.42578125" style="412" customWidth="1"/>
    <col min="3845" max="3845" width="8.140625" style="412" customWidth="1"/>
    <col min="3846" max="3846" width="8.42578125" style="412" customWidth="1"/>
    <col min="3847" max="3847" width="16.140625" style="412" customWidth="1"/>
    <col min="3848" max="3848" width="9.140625" style="412" customWidth="1"/>
    <col min="3849" max="3849" width="13.28515625" style="412" customWidth="1"/>
    <col min="3850" max="3851" width="9.140625" style="412" customWidth="1"/>
    <col min="3852" max="3852" width="75.42578125" style="412" customWidth="1"/>
    <col min="3853" max="3853" width="45.28515625" style="412" customWidth="1"/>
    <col min="3854" max="4096" width="9.140625" style="412"/>
    <col min="4097" max="4097" width="4.42578125" style="412" customWidth="1"/>
    <col min="4098" max="4098" width="7.7109375" style="412" customWidth="1"/>
    <col min="4099" max="4099" width="44" style="412" bestFit="1" customWidth="1"/>
    <col min="4100" max="4100" width="4.42578125" style="412" customWidth="1"/>
    <col min="4101" max="4101" width="8.140625" style="412" customWidth="1"/>
    <col min="4102" max="4102" width="8.42578125" style="412" customWidth="1"/>
    <col min="4103" max="4103" width="16.140625" style="412" customWidth="1"/>
    <col min="4104" max="4104" width="9.140625" style="412" customWidth="1"/>
    <col min="4105" max="4105" width="13.28515625" style="412" customWidth="1"/>
    <col min="4106" max="4107" width="9.140625" style="412" customWidth="1"/>
    <col min="4108" max="4108" width="75.42578125" style="412" customWidth="1"/>
    <col min="4109" max="4109" width="45.28515625" style="412" customWidth="1"/>
    <col min="4110" max="4352" width="9.140625" style="412"/>
    <col min="4353" max="4353" width="4.42578125" style="412" customWidth="1"/>
    <col min="4354" max="4354" width="7.7109375" style="412" customWidth="1"/>
    <col min="4355" max="4355" width="44" style="412" bestFit="1" customWidth="1"/>
    <col min="4356" max="4356" width="4.42578125" style="412" customWidth="1"/>
    <col min="4357" max="4357" width="8.140625" style="412" customWidth="1"/>
    <col min="4358" max="4358" width="8.42578125" style="412" customWidth="1"/>
    <col min="4359" max="4359" width="16.140625" style="412" customWidth="1"/>
    <col min="4360" max="4360" width="9.140625" style="412" customWidth="1"/>
    <col min="4361" max="4361" width="13.28515625" style="412" customWidth="1"/>
    <col min="4362" max="4363" width="9.140625" style="412" customWidth="1"/>
    <col min="4364" max="4364" width="75.42578125" style="412" customWidth="1"/>
    <col min="4365" max="4365" width="45.28515625" style="412" customWidth="1"/>
    <col min="4366" max="4608" width="9.140625" style="412"/>
    <col min="4609" max="4609" width="4.42578125" style="412" customWidth="1"/>
    <col min="4610" max="4610" width="7.7109375" style="412" customWidth="1"/>
    <col min="4611" max="4611" width="44" style="412" bestFit="1" customWidth="1"/>
    <col min="4612" max="4612" width="4.42578125" style="412" customWidth="1"/>
    <col min="4613" max="4613" width="8.140625" style="412" customWidth="1"/>
    <col min="4614" max="4614" width="8.42578125" style="412" customWidth="1"/>
    <col min="4615" max="4615" width="16.140625" style="412" customWidth="1"/>
    <col min="4616" max="4616" width="9.140625" style="412" customWidth="1"/>
    <col min="4617" max="4617" width="13.28515625" style="412" customWidth="1"/>
    <col min="4618" max="4619" width="9.140625" style="412" customWidth="1"/>
    <col min="4620" max="4620" width="75.42578125" style="412" customWidth="1"/>
    <col min="4621" max="4621" width="45.28515625" style="412" customWidth="1"/>
    <col min="4622" max="4864" width="9.140625" style="412"/>
    <col min="4865" max="4865" width="4.42578125" style="412" customWidth="1"/>
    <col min="4866" max="4866" width="7.7109375" style="412" customWidth="1"/>
    <col min="4867" max="4867" width="44" style="412" bestFit="1" customWidth="1"/>
    <col min="4868" max="4868" width="4.42578125" style="412" customWidth="1"/>
    <col min="4869" max="4869" width="8.140625" style="412" customWidth="1"/>
    <col min="4870" max="4870" width="8.42578125" style="412" customWidth="1"/>
    <col min="4871" max="4871" width="16.140625" style="412" customWidth="1"/>
    <col min="4872" max="4872" width="9.140625" style="412" customWidth="1"/>
    <col min="4873" max="4873" width="13.28515625" style="412" customWidth="1"/>
    <col min="4874" max="4875" width="9.140625" style="412" customWidth="1"/>
    <col min="4876" max="4876" width="75.42578125" style="412" customWidth="1"/>
    <col min="4877" max="4877" width="45.28515625" style="412" customWidth="1"/>
    <col min="4878" max="5120" width="9.140625" style="412"/>
    <col min="5121" max="5121" width="4.42578125" style="412" customWidth="1"/>
    <col min="5122" max="5122" width="7.7109375" style="412" customWidth="1"/>
    <col min="5123" max="5123" width="44" style="412" bestFit="1" customWidth="1"/>
    <col min="5124" max="5124" width="4.42578125" style="412" customWidth="1"/>
    <col min="5125" max="5125" width="8.140625" style="412" customWidth="1"/>
    <col min="5126" max="5126" width="8.42578125" style="412" customWidth="1"/>
    <col min="5127" max="5127" width="16.140625" style="412" customWidth="1"/>
    <col min="5128" max="5128" width="9.140625" style="412" customWidth="1"/>
    <col min="5129" max="5129" width="13.28515625" style="412" customWidth="1"/>
    <col min="5130" max="5131" width="9.140625" style="412" customWidth="1"/>
    <col min="5132" max="5132" width="75.42578125" style="412" customWidth="1"/>
    <col min="5133" max="5133" width="45.28515625" style="412" customWidth="1"/>
    <col min="5134" max="5376" width="9.140625" style="412"/>
    <col min="5377" max="5377" width="4.42578125" style="412" customWidth="1"/>
    <col min="5378" max="5378" width="7.7109375" style="412" customWidth="1"/>
    <col min="5379" max="5379" width="44" style="412" bestFit="1" customWidth="1"/>
    <col min="5380" max="5380" width="4.42578125" style="412" customWidth="1"/>
    <col min="5381" max="5381" width="8.140625" style="412" customWidth="1"/>
    <col min="5382" max="5382" width="8.42578125" style="412" customWidth="1"/>
    <col min="5383" max="5383" width="16.140625" style="412" customWidth="1"/>
    <col min="5384" max="5384" width="9.140625" style="412" customWidth="1"/>
    <col min="5385" max="5385" width="13.28515625" style="412" customWidth="1"/>
    <col min="5386" max="5387" width="9.140625" style="412" customWidth="1"/>
    <col min="5388" max="5388" width="75.42578125" style="412" customWidth="1"/>
    <col min="5389" max="5389" width="45.28515625" style="412" customWidth="1"/>
    <col min="5390" max="5632" width="9.140625" style="412"/>
    <col min="5633" max="5633" width="4.42578125" style="412" customWidth="1"/>
    <col min="5634" max="5634" width="7.7109375" style="412" customWidth="1"/>
    <col min="5635" max="5635" width="44" style="412" bestFit="1" customWidth="1"/>
    <col min="5636" max="5636" width="4.42578125" style="412" customWidth="1"/>
    <col min="5637" max="5637" width="8.140625" style="412" customWidth="1"/>
    <col min="5638" max="5638" width="8.42578125" style="412" customWidth="1"/>
    <col min="5639" max="5639" width="16.140625" style="412" customWidth="1"/>
    <col min="5640" max="5640" width="9.140625" style="412" customWidth="1"/>
    <col min="5641" max="5641" width="13.28515625" style="412" customWidth="1"/>
    <col min="5642" max="5643" width="9.140625" style="412" customWidth="1"/>
    <col min="5644" max="5644" width="75.42578125" style="412" customWidth="1"/>
    <col min="5645" max="5645" width="45.28515625" style="412" customWidth="1"/>
    <col min="5646" max="5888" width="9.140625" style="412"/>
    <col min="5889" max="5889" width="4.42578125" style="412" customWidth="1"/>
    <col min="5890" max="5890" width="7.7109375" style="412" customWidth="1"/>
    <col min="5891" max="5891" width="44" style="412" bestFit="1" customWidth="1"/>
    <col min="5892" max="5892" width="4.42578125" style="412" customWidth="1"/>
    <col min="5893" max="5893" width="8.140625" style="412" customWidth="1"/>
    <col min="5894" max="5894" width="8.42578125" style="412" customWidth="1"/>
    <col min="5895" max="5895" width="16.140625" style="412" customWidth="1"/>
    <col min="5896" max="5896" width="9.140625" style="412" customWidth="1"/>
    <col min="5897" max="5897" width="13.28515625" style="412" customWidth="1"/>
    <col min="5898" max="5899" width="9.140625" style="412" customWidth="1"/>
    <col min="5900" max="5900" width="75.42578125" style="412" customWidth="1"/>
    <col min="5901" max="5901" width="45.28515625" style="412" customWidth="1"/>
    <col min="5902" max="6144" width="9.140625" style="412"/>
    <col min="6145" max="6145" width="4.42578125" style="412" customWidth="1"/>
    <col min="6146" max="6146" width="7.7109375" style="412" customWidth="1"/>
    <col min="6147" max="6147" width="44" style="412" bestFit="1" customWidth="1"/>
    <col min="6148" max="6148" width="4.42578125" style="412" customWidth="1"/>
    <col min="6149" max="6149" width="8.140625" style="412" customWidth="1"/>
    <col min="6150" max="6150" width="8.42578125" style="412" customWidth="1"/>
    <col min="6151" max="6151" width="16.140625" style="412" customWidth="1"/>
    <col min="6152" max="6152" width="9.140625" style="412" customWidth="1"/>
    <col min="6153" max="6153" width="13.28515625" style="412" customWidth="1"/>
    <col min="6154" max="6155" width="9.140625" style="412" customWidth="1"/>
    <col min="6156" max="6156" width="75.42578125" style="412" customWidth="1"/>
    <col min="6157" max="6157" width="45.28515625" style="412" customWidth="1"/>
    <col min="6158" max="6400" width="9.140625" style="412"/>
    <col min="6401" max="6401" width="4.42578125" style="412" customWidth="1"/>
    <col min="6402" max="6402" width="7.7109375" style="412" customWidth="1"/>
    <col min="6403" max="6403" width="44" style="412" bestFit="1" customWidth="1"/>
    <col min="6404" max="6404" width="4.42578125" style="412" customWidth="1"/>
    <col min="6405" max="6405" width="8.140625" style="412" customWidth="1"/>
    <col min="6406" max="6406" width="8.42578125" style="412" customWidth="1"/>
    <col min="6407" max="6407" width="16.140625" style="412" customWidth="1"/>
    <col min="6408" max="6408" width="9.140625" style="412" customWidth="1"/>
    <col min="6409" max="6409" width="13.28515625" style="412" customWidth="1"/>
    <col min="6410" max="6411" width="9.140625" style="412" customWidth="1"/>
    <col min="6412" max="6412" width="75.42578125" style="412" customWidth="1"/>
    <col min="6413" max="6413" width="45.28515625" style="412" customWidth="1"/>
    <col min="6414" max="6656" width="9.140625" style="412"/>
    <col min="6657" max="6657" width="4.42578125" style="412" customWidth="1"/>
    <col min="6658" max="6658" width="7.7109375" style="412" customWidth="1"/>
    <col min="6659" max="6659" width="44" style="412" bestFit="1" customWidth="1"/>
    <col min="6660" max="6660" width="4.42578125" style="412" customWidth="1"/>
    <col min="6661" max="6661" width="8.140625" style="412" customWidth="1"/>
    <col min="6662" max="6662" width="8.42578125" style="412" customWidth="1"/>
    <col min="6663" max="6663" width="16.140625" style="412" customWidth="1"/>
    <col min="6664" max="6664" width="9.140625" style="412" customWidth="1"/>
    <col min="6665" max="6665" width="13.28515625" style="412" customWidth="1"/>
    <col min="6666" max="6667" width="9.140625" style="412" customWidth="1"/>
    <col min="6668" max="6668" width="75.42578125" style="412" customWidth="1"/>
    <col min="6669" max="6669" width="45.28515625" style="412" customWidth="1"/>
    <col min="6670" max="6912" width="9.140625" style="412"/>
    <col min="6913" max="6913" width="4.42578125" style="412" customWidth="1"/>
    <col min="6914" max="6914" width="7.7109375" style="412" customWidth="1"/>
    <col min="6915" max="6915" width="44" style="412" bestFit="1" customWidth="1"/>
    <col min="6916" max="6916" width="4.42578125" style="412" customWidth="1"/>
    <col min="6917" max="6917" width="8.140625" style="412" customWidth="1"/>
    <col min="6918" max="6918" width="8.42578125" style="412" customWidth="1"/>
    <col min="6919" max="6919" width="16.140625" style="412" customWidth="1"/>
    <col min="6920" max="6920" width="9.140625" style="412" customWidth="1"/>
    <col min="6921" max="6921" width="13.28515625" style="412" customWidth="1"/>
    <col min="6922" max="6923" width="9.140625" style="412" customWidth="1"/>
    <col min="6924" max="6924" width="75.42578125" style="412" customWidth="1"/>
    <col min="6925" max="6925" width="45.28515625" style="412" customWidth="1"/>
    <col min="6926" max="7168" width="9.140625" style="412"/>
    <col min="7169" max="7169" width="4.42578125" style="412" customWidth="1"/>
    <col min="7170" max="7170" width="7.7109375" style="412" customWidth="1"/>
    <col min="7171" max="7171" width="44" style="412" bestFit="1" customWidth="1"/>
    <col min="7172" max="7172" width="4.42578125" style="412" customWidth="1"/>
    <col min="7173" max="7173" width="8.140625" style="412" customWidth="1"/>
    <col min="7174" max="7174" width="8.42578125" style="412" customWidth="1"/>
    <col min="7175" max="7175" width="16.140625" style="412" customWidth="1"/>
    <col min="7176" max="7176" width="9.140625" style="412" customWidth="1"/>
    <col min="7177" max="7177" width="13.28515625" style="412" customWidth="1"/>
    <col min="7178" max="7179" width="9.140625" style="412" customWidth="1"/>
    <col min="7180" max="7180" width="75.42578125" style="412" customWidth="1"/>
    <col min="7181" max="7181" width="45.28515625" style="412" customWidth="1"/>
    <col min="7182" max="7424" width="9.140625" style="412"/>
    <col min="7425" max="7425" width="4.42578125" style="412" customWidth="1"/>
    <col min="7426" max="7426" width="7.7109375" style="412" customWidth="1"/>
    <col min="7427" max="7427" width="44" style="412" bestFit="1" customWidth="1"/>
    <col min="7428" max="7428" width="4.42578125" style="412" customWidth="1"/>
    <col min="7429" max="7429" width="8.140625" style="412" customWidth="1"/>
    <col min="7430" max="7430" width="8.42578125" style="412" customWidth="1"/>
    <col min="7431" max="7431" width="16.140625" style="412" customWidth="1"/>
    <col min="7432" max="7432" width="9.140625" style="412" customWidth="1"/>
    <col min="7433" max="7433" width="13.28515625" style="412" customWidth="1"/>
    <col min="7434" max="7435" width="9.140625" style="412" customWidth="1"/>
    <col min="7436" max="7436" width="75.42578125" style="412" customWidth="1"/>
    <col min="7437" max="7437" width="45.28515625" style="412" customWidth="1"/>
    <col min="7438" max="7680" width="9.140625" style="412"/>
    <col min="7681" max="7681" width="4.42578125" style="412" customWidth="1"/>
    <col min="7682" max="7682" width="7.7109375" style="412" customWidth="1"/>
    <col min="7683" max="7683" width="44" style="412" bestFit="1" customWidth="1"/>
    <col min="7684" max="7684" width="4.42578125" style="412" customWidth="1"/>
    <col min="7685" max="7685" width="8.140625" style="412" customWidth="1"/>
    <col min="7686" max="7686" width="8.42578125" style="412" customWidth="1"/>
    <col min="7687" max="7687" width="16.140625" style="412" customWidth="1"/>
    <col min="7688" max="7688" width="9.140625" style="412" customWidth="1"/>
    <col min="7689" max="7689" width="13.28515625" style="412" customWidth="1"/>
    <col min="7690" max="7691" width="9.140625" style="412" customWidth="1"/>
    <col min="7692" max="7692" width="75.42578125" style="412" customWidth="1"/>
    <col min="7693" max="7693" width="45.28515625" style="412" customWidth="1"/>
    <col min="7694" max="7936" width="9.140625" style="412"/>
    <col min="7937" max="7937" width="4.42578125" style="412" customWidth="1"/>
    <col min="7938" max="7938" width="7.7109375" style="412" customWidth="1"/>
    <col min="7939" max="7939" width="44" style="412" bestFit="1" customWidth="1"/>
    <col min="7940" max="7940" width="4.42578125" style="412" customWidth="1"/>
    <col min="7941" max="7941" width="8.140625" style="412" customWidth="1"/>
    <col min="7942" max="7942" width="8.42578125" style="412" customWidth="1"/>
    <col min="7943" max="7943" width="16.140625" style="412" customWidth="1"/>
    <col min="7944" max="7944" width="9.140625" style="412" customWidth="1"/>
    <col min="7945" max="7945" width="13.28515625" style="412" customWidth="1"/>
    <col min="7946" max="7947" width="9.140625" style="412" customWidth="1"/>
    <col min="7948" max="7948" width="75.42578125" style="412" customWidth="1"/>
    <col min="7949" max="7949" width="45.28515625" style="412" customWidth="1"/>
    <col min="7950" max="8192" width="9.140625" style="412"/>
    <col min="8193" max="8193" width="4.42578125" style="412" customWidth="1"/>
    <col min="8194" max="8194" width="7.7109375" style="412" customWidth="1"/>
    <col min="8195" max="8195" width="44" style="412" bestFit="1" customWidth="1"/>
    <col min="8196" max="8196" width="4.42578125" style="412" customWidth="1"/>
    <col min="8197" max="8197" width="8.140625" style="412" customWidth="1"/>
    <col min="8198" max="8198" width="8.42578125" style="412" customWidth="1"/>
    <col min="8199" max="8199" width="16.140625" style="412" customWidth="1"/>
    <col min="8200" max="8200" width="9.140625" style="412" customWidth="1"/>
    <col min="8201" max="8201" width="13.28515625" style="412" customWidth="1"/>
    <col min="8202" max="8203" width="9.140625" style="412" customWidth="1"/>
    <col min="8204" max="8204" width="75.42578125" style="412" customWidth="1"/>
    <col min="8205" max="8205" width="45.28515625" style="412" customWidth="1"/>
    <col min="8206" max="8448" width="9.140625" style="412"/>
    <col min="8449" max="8449" width="4.42578125" style="412" customWidth="1"/>
    <col min="8450" max="8450" width="7.7109375" style="412" customWidth="1"/>
    <col min="8451" max="8451" width="44" style="412" bestFit="1" customWidth="1"/>
    <col min="8452" max="8452" width="4.42578125" style="412" customWidth="1"/>
    <col min="8453" max="8453" width="8.140625" style="412" customWidth="1"/>
    <col min="8454" max="8454" width="8.42578125" style="412" customWidth="1"/>
    <col min="8455" max="8455" width="16.140625" style="412" customWidth="1"/>
    <col min="8456" max="8456" width="9.140625" style="412" customWidth="1"/>
    <col min="8457" max="8457" width="13.28515625" style="412" customWidth="1"/>
    <col min="8458" max="8459" width="9.140625" style="412" customWidth="1"/>
    <col min="8460" max="8460" width="75.42578125" style="412" customWidth="1"/>
    <col min="8461" max="8461" width="45.28515625" style="412" customWidth="1"/>
    <col min="8462" max="8704" width="9.140625" style="412"/>
    <col min="8705" max="8705" width="4.42578125" style="412" customWidth="1"/>
    <col min="8706" max="8706" width="7.7109375" style="412" customWidth="1"/>
    <col min="8707" max="8707" width="44" style="412" bestFit="1" customWidth="1"/>
    <col min="8708" max="8708" width="4.42578125" style="412" customWidth="1"/>
    <col min="8709" max="8709" width="8.140625" style="412" customWidth="1"/>
    <col min="8710" max="8710" width="8.42578125" style="412" customWidth="1"/>
    <col min="8711" max="8711" width="16.140625" style="412" customWidth="1"/>
    <col min="8712" max="8712" width="9.140625" style="412" customWidth="1"/>
    <col min="8713" max="8713" width="13.28515625" style="412" customWidth="1"/>
    <col min="8714" max="8715" width="9.140625" style="412" customWidth="1"/>
    <col min="8716" max="8716" width="75.42578125" style="412" customWidth="1"/>
    <col min="8717" max="8717" width="45.28515625" style="412" customWidth="1"/>
    <col min="8718" max="8960" width="9.140625" style="412"/>
    <col min="8961" max="8961" width="4.42578125" style="412" customWidth="1"/>
    <col min="8962" max="8962" width="7.7109375" style="412" customWidth="1"/>
    <col min="8963" max="8963" width="44" style="412" bestFit="1" customWidth="1"/>
    <col min="8964" max="8964" width="4.42578125" style="412" customWidth="1"/>
    <col min="8965" max="8965" width="8.140625" style="412" customWidth="1"/>
    <col min="8966" max="8966" width="8.42578125" style="412" customWidth="1"/>
    <col min="8967" max="8967" width="16.140625" style="412" customWidth="1"/>
    <col min="8968" max="8968" width="9.140625" style="412" customWidth="1"/>
    <col min="8969" max="8969" width="13.28515625" style="412" customWidth="1"/>
    <col min="8970" max="8971" width="9.140625" style="412" customWidth="1"/>
    <col min="8972" max="8972" width="75.42578125" style="412" customWidth="1"/>
    <col min="8973" max="8973" width="45.28515625" style="412" customWidth="1"/>
    <col min="8974" max="9216" width="9.140625" style="412"/>
    <col min="9217" max="9217" width="4.42578125" style="412" customWidth="1"/>
    <col min="9218" max="9218" width="7.7109375" style="412" customWidth="1"/>
    <col min="9219" max="9219" width="44" style="412" bestFit="1" customWidth="1"/>
    <col min="9220" max="9220" width="4.42578125" style="412" customWidth="1"/>
    <col min="9221" max="9221" width="8.140625" style="412" customWidth="1"/>
    <col min="9222" max="9222" width="8.42578125" style="412" customWidth="1"/>
    <col min="9223" max="9223" width="16.140625" style="412" customWidth="1"/>
    <col min="9224" max="9224" width="9.140625" style="412" customWidth="1"/>
    <col min="9225" max="9225" width="13.28515625" style="412" customWidth="1"/>
    <col min="9226" max="9227" width="9.140625" style="412" customWidth="1"/>
    <col min="9228" max="9228" width="75.42578125" style="412" customWidth="1"/>
    <col min="9229" max="9229" width="45.28515625" style="412" customWidth="1"/>
    <col min="9230" max="9472" width="9.140625" style="412"/>
    <col min="9473" max="9473" width="4.42578125" style="412" customWidth="1"/>
    <col min="9474" max="9474" width="7.7109375" style="412" customWidth="1"/>
    <col min="9475" max="9475" width="44" style="412" bestFit="1" customWidth="1"/>
    <col min="9476" max="9476" width="4.42578125" style="412" customWidth="1"/>
    <col min="9477" max="9477" width="8.140625" style="412" customWidth="1"/>
    <col min="9478" max="9478" width="8.42578125" style="412" customWidth="1"/>
    <col min="9479" max="9479" width="16.140625" style="412" customWidth="1"/>
    <col min="9480" max="9480" width="9.140625" style="412" customWidth="1"/>
    <col min="9481" max="9481" width="13.28515625" style="412" customWidth="1"/>
    <col min="9482" max="9483" width="9.140625" style="412" customWidth="1"/>
    <col min="9484" max="9484" width="75.42578125" style="412" customWidth="1"/>
    <col min="9485" max="9485" width="45.28515625" style="412" customWidth="1"/>
    <col min="9486" max="9728" width="9.140625" style="412"/>
    <col min="9729" max="9729" width="4.42578125" style="412" customWidth="1"/>
    <col min="9730" max="9730" width="7.7109375" style="412" customWidth="1"/>
    <col min="9731" max="9731" width="44" style="412" bestFit="1" customWidth="1"/>
    <col min="9732" max="9732" width="4.42578125" style="412" customWidth="1"/>
    <col min="9733" max="9733" width="8.140625" style="412" customWidth="1"/>
    <col min="9734" max="9734" width="8.42578125" style="412" customWidth="1"/>
    <col min="9735" max="9735" width="16.140625" style="412" customWidth="1"/>
    <col min="9736" max="9736" width="9.140625" style="412" customWidth="1"/>
    <col min="9737" max="9737" width="13.28515625" style="412" customWidth="1"/>
    <col min="9738" max="9739" width="9.140625" style="412" customWidth="1"/>
    <col min="9740" max="9740" width="75.42578125" style="412" customWidth="1"/>
    <col min="9741" max="9741" width="45.28515625" style="412" customWidth="1"/>
    <col min="9742" max="9984" width="9.140625" style="412"/>
    <col min="9985" max="9985" width="4.42578125" style="412" customWidth="1"/>
    <col min="9986" max="9986" width="7.7109375" style="412" customWidth="1"/>
    <col min="9987" max="9987" width="44" style="412" bestFit="1" customWidth="1"/>
    <col min="9988" max="9988" width="4.42578125" style="412" customWidth="1"/>
    <col min="9989" max="9989" width="8.140625" style="412" customWidth="1"/>
    <col min="9990" max="9990" width="8.42578125" style="412" customWidth="1"/>
    <col min="9991" max="9991" width="16.140625" style="412" customWidth="1"/>
    <col min="9992" max="9992" width="9.140625" style="412" customWidth="1"/>
    <col min="9993" max="9993" width="13.28515625" style="412" customWidth="1"/>
    <col min="9994" max="9995" width="9.140625" style="412" customWidth="1"/>
    <col min="9996" max="9996" width="75.42578125" style="412" customWidth="1"/>
    <col min="9997" max="9997" width="45.28515625" style="412" customWidth="1"/>
    <col min="9998" max="10240" width="9.140625" style="412"/>
    <col min="10241" max="10241" width="4.42578125" style="412" customWidth="1"/>
    <col min="10242" max="10242" width="7.7109375" style="412" customWidth="1"/>
    <col min="10243" max="10243" width="44" style="412" bestFit="1" customWidth="1"/>
    <col min="10244" max="10244" width="4.42578125" style="412" customWidth="1"/>
    <col min="10245" max="10245" width="8.140625" style="412" customWidth="1"/>
    <col min="10246" max="10246" width="8.42578125" style="412" customWidth="1"/>
    <col min="10247" max="10247" width="16.140625" style="412" customWidth="1"/>
    <col min="10248" max="10248" width="9.140625" style="412" customWidth="1"/>
    <col min="10249" max="10249" width="13.28515625" style="412" customWidth="1"/>
    <col min="10250" max="10251" width="9.140625" style="412" customWidth="1"/>
    <col min="10252" max="10252" width="75.42578125" style="412" customWidth="1"/>
    <col min="10253" max="10253" width="45.28515625" style="412" customWidth="1"/>
    <col min="10254" max="10496" width="9.140625" style="412"/>
    <col min="10497" max="10497" width="4.42578125" style="412" customWidth="1"/>
    <col min="10498" max="10498" width="7.7109375" style="412" customWidth="1"/>
    <col min="10499" max="10499" width="44" style="412" bestFit="1" customWidth="1"/>
    <col min="10500" max="10500" width="4.42578125" style="412" customWidth="1"/>
    <col min="10501" max="10501" width="8.140625" style="412" customWidth="1"/>
    <col min="10502" max="10502" width="8.42578125" style="412" customWidth="1"/>
    <col min="10503" max="10503" width="16.140625" style="412" customWidth="1"/>
    <col min="10504" max="10504" width="9.140625" style="412" customWidth="1"/>
    <col min="10505" max="10505" width="13.28515625" style="412" customWidth="1"/>
    <col min="10506" max="10507" width="9.140625" style="412" customWidth="1"/>
    <col min="10508" max="10508" width="75.42578125" style="412" customWidth="1"/>
    <col min="10509" max="10509" width="45.28515625" style="412" customWidth="1"/>
    <col min="10510" max="10752" width="9.140625" style="412"/>
    <col min="10753" max="10753" width="4.42578125" style="412" customWidth="1"/>
    <col min="10754" max="10754" width="7.7109375" style="412" customWidth="1"/>
    <col min="10755" max="10755" width="44" style="412" bestFit="1" customWidth="1"/>
    <col min="10756" max="10756" width="4.42578125" style="412" customWidth="1"/>
    <col min="10757" max="10757" width="8.140625" style="412" customWidth="1"/>
    <col min="10758" max="10758" width="8.42578125" style="412" customWidth="1"/>
    <col min="10759" max="10759" width="16.140625" style="412" customWidth="1"/>
    <col min="10760" max="10760" width="9.140625" style="412" customWidth="1"/>
    <col min="10761" max="10761" width="13.28515625" style="412" customWidth="1"/>
    <col min="10762" max="10763" width="9.140625" style="412" customWidth="1"/>
    <col min="10764" max="10764" width="75.42578125" style="412" customWidth="1"/>
    <col min="10765" max="10765" width="45.28515625" style="412" customWidth="1"/>
    <col min="10766" max="11008" width="9.140625" style="412"/>
    <col min="11009" max="11009" width="4.42578125" style="412" customWidth="1"/>
    <col min="11010" max="11010" width="7.7109375" style="412" customWidth="1"/>
    <col min="11011" max="11011" width="44" style="412" bestFit="1" customWidth="1"/>
    <col min="11012" max="11012" width="4.42578125" style="412" customWidth="1"/>
    <col min="11013" max="11013" width="8.140625" style="412" customWidth="1"/>
    <col min="11014" max="11014" width="8.42578125" style="412" customWidth="1"/>
    <col min="11015" max="11015" width="16.140625" style="412" customWidth="1"/>
    <col min="11016" max="11016" width="9.140625" style="412" customWidth="1"/>
    <col min="11017" max="11017" width="13.28515625" style="412" customWidth="1"/>
    <col min="11018" max="11019" width="9.140625" style="412" customWidth="1"/>
    <col min="11020" max="11020" width="75.42578125" style="412" customWidth="1"/>
    <col min="11021" max="11021" width="45.28515625" style="412" customWidth="1"/>
    <col min="11022" max="11264" width="9.140625" style="412"/>
    <col min="11265" max="11265" width="4.42578125" style="412" customWidth="1"/>
    <col min="11266" max="11266" width="7.7109375" style="412" customWidth="1"/>
    <col min="11267" max="11267" width="44" style="412" bestFit="1" customWidth="1"/>
    <col min="11268" max="11268" width="4.42578125" style="412" customWidth="1"/>
    <col min="11269" max="11269" width="8.140625" style="412" customWidth="1"/>
    <col min="11270" max="11270" width="8.42578125" style="412" customWidth="1"/>
    <col min="11271" max="11271" width="16.140625" style="412" customWidth="1"/>
    <col min="11272" max="11272" width="9.140625" style="412" customWidth="1"/>
    <col min="11273" max="11273" width="13.28515625" style="412" customWidth="1"/>
    <col min="11274" max="11275" width="9.140625" style="412" customWidth="1"/>
    <col min="11276" max="11276" width="75.42578125" style="412" customWidth="1"/>
    <col min="11277" max="11277" width="45.28515625" style="412" customWidth="1"/>
    <col min="11278" max="11520" width="9.140625" style="412"/>
    <col min="11521" max="11521" width="4.42578125" style="412" customWidth="1"/>
    <col min="11522" max="11522" width="7.7109375" style="412" customWidth="1"/>
    <col min="11523" max="11523" width="44" style="412" bestFit="1" customWidth="1"/>
    <col min="11524" max="11524" width="4.42578125" style="412" customWidth="1"/>
    <col min="11525" max="11525" width="8.140625" style="412" customWidth="1"/>
    <col min="11526" max="11526" width="8.42578125" style="412" customWidth="1"/>
    <col min="11527" max="11527" width="16.140625" style="412" customWidth="1"/>
    <col min="11528" max="11528" width="9.140625" style="412" customWidth="1"/>
    <col min="11529" max="11529" width="13.28515625" style="412" customWidth="1"/>
    <col min="11530" max="11531" width="9.140625" style="412" customWidth="1"/>
    <col min="11532" max="11532" width="75.42578125" style="412" customWidth="1"/>
    <col min="11533" max="11533" width="45.28515625" style="412" customWidth="1"/>
    <col min="11534" max="11776" width="9.140625" style="412"/>
    <col min="11777" max="11777" width="4.42578125" style="412" customWidth="1"/>
    <col min="11778" max="11778" width="7.7109375" style="412" customWidth="1"/>
    <col min="11779" max="11779" width="44" style="412" bestFit="1" customWidth="1"/>
    <col min="11780" max="11780" width="4.42578125" style="412" customWidth="1"/>
    <col min="11781" max="11781" width="8.140625" style="412" customWidth="1"/>
    <col min="11782" max="11782" width="8.42578125" style="412" customWidth="1"/>
    <col min="11783" max="11783" width="16.140625" style="412" customWidth="1"/>
    <col min="11784" max="11784" width="9.140625" style="412" customWidth="1"/>
    <col min="11785" max="11785" width="13.28515625" style="412" customWidth="1"/>
    <col min="11786" max="11787" width="9.140625" style="412" customWidth="1"/>
    <col min="11788" max="11788" width="75.42578125" style="412" customWidth="1"/>
    <col min="11789" max="11789" width="45.28515625" style="412" customWidth="1"/>
    <col min="11790" max="12032" width="9.140625" style="412"/>
    <col min="12033" max="12033" width="4.42578125" style="412" customWidth="1"/>
    <col min="12034" max="12034" width="7.7109375" style="412" customWidth="1"/>
    <col min="12035" max="12035" width="44" style="412" bestFit="1" customWidth="1"/>
    <col min="12036" max="12036" width="4.42578125" style="412" customWidth="1"/>
    <col min="12037" max="12037" width="8.140625" style="412" customWidth="1"/>
    <col min="12038" max="12038" width="8.42578125" style="412" customWidth="1"/>
    <col min="12039" max="12039" width="16.140625" style="412" customWidth="1"/>
    <col min="12040" max="12040" width="9.140625" style="412" customWidth="1"/>
    <col min="12041" max="12041" width="13.28515625" style="412" customWidth="1"/>
    <col min="12042" max="12043" width="9.140625" style="412" customWidth="1"/>
    <col min="12044" max="12044" width="75.42578125" style="412" customWidth="1"/>
    <col min="12045" max="12045" width="45.28515625" style="412" customWidth="1"/>
    <col min="12046" max="12288" width="9.140625" style="412"/>
    <col min="12289" max="12289" width="4.42578125" style="412" customWidth="1"/>
    <col min="12290" max="12290" width="7.7109375" style="412" customWidth="1"/>
    <col min="12291" max="12291" width="44" style="412" bestFit="1" customWidth="1"/>
    <col min="12292" max="12292" width="4.42578125" style="412" customWidth="1"/>
    <col min="12293" max="12293" width="8.140625" style="412" customWidth="1"/>
    <col min="12294" max="12294" width="8.42578125" style="412" customWidth="1"/>
    <col min="12295" max="12295" width="16.140625" style="412" customWidth="1"/>
    <col min="12296" max="12296" width="9.140625" style="412" customWidth="1"/>
    <col min="12297" max="12297" width="13.28515625" style="412" customWidth="1"/>
    <col min="12298" max="12299" width="9.140625" style="412" customWidth="1"/>
    <col min="12300" max="12300" width="75.42578125" style="412" customWidth="1"/>
    <col min="12301" max="12301" width="45.28515625" style="412" customWidth="1"/>
    <col min="12302" max="12544" width="9.140625" style="412"/>
    <col min="12545" max="12545" width="4.42578125" style="412" customWidth="1"/>
    <col min="12546" max="12546" width="7.7109375" style="412" customWidth="1"/>
    <col min="12547" max="12547" width="44" style="412" bestFit="1" customWidth="1"/>
    <col min="12548" max="12548" width="4.42578125" style="412" customWidth="1"/>
    <col min="12549" max="12549" width="8.140625" style="412" customWidth="1"/>
    <col min="12550" max="12550" width="8.42578125" style="412" customWidth="1"/>
    <col min="12551" max="12551" width="16.140625" style="412" customWidth="1"/>
    <col min="12552" max="12552" width="9.140625" style="412" customWidth="1"/>
    <col min="12553" max="12553" width="13.28515625" style="412" customWidth="1"/>
    <col min="12554" max="12555" width="9.140625" style="412" customWidth="1"/>
    <col min="12556" max="12556" width="75.42578125" style="412" customWidth="1"/>
    <col min="12557" max="12557" width="45.28515625" style="412" customWidth="1"/>
    <col min="12558" max="12800" width="9.140625" style="412"/>
    <col min="12801" max="12801" width="4.42578125" style="412" customWidth="1"/>
    <col min="12802" max="12802" width="7.7109375" style="412" customWidth="1"/>
    <col min="12803" max="12803" width="44" style="412" bestFit="1" customWidth="1"/>
    <col min="12804" max="12804" width="4.42578125" style="412" customWidth="1"/>
    <col min="12805" max="12805" width="8.140625" style="412" customWidth="1"/>
    <col min="12806" max="12806" width="8.42578125" style="412" customWidth="1"/>
    <col min="12807" max="12807" width="16.140625" style="412" customWidth="1"/>
    <col min="12808" max="12808" width="9.140625" style="412" customWidth="1"/>
    <col min="12809" max="12809" width="13.28515625" style="412" customWidth="1"/>
    <col min="12810" max="12811" width="9.140625" style="412" customWidth="1"/>
    <col min="12812" max="12812" width="75.42578125" style="412" customWidth="1"/>
    <col min="12813" max="12813" width="45.28515625" style="412" customWidth="1"/>
    <col min="12814" max="13056" width="9.140625" style="412"/>
    <col min="13057" max="13057" width="4.42578125" style="412" customWidth="1"/>
    <col min="13058" max="13058" width="7.7109375" style="412" customWidth="1"/>
    <col min="13059" max="13059" width="44" style="412" bestFit="1" customWidth="1"/>
    <col min="13060" max="13060" width="4.42578125" style="412" customWidth="1"/>
    <col min="13061" max="13061" width="8.140625" style="412" customWidth="1"/>
    <col min="13062" max="13062" width="8.42578125" style="412" customWidth="1"/>
    <col min="13063" max="13063" width="16.140625" style="412" customWidth="1"/>
    <col min="13064" max="13064" width="9.140625" style="412" customWidth="1"/>
    <col min="13065" max="13065" width="13.28515625" style="412" customWidth="1"/>
    <col min="13066" max="13067" width="9.140625" style="412" customWidth="1"/>
    <col min="13068" max="13068" width="75.42578125" style="412" customWidth="1"/>
    <col min="13069" max="13069" width="45.28515625" style="412" customWidth="1"/>
    <col min="13070" max="13312" width="9.140625" style="412"/>
    <col min="13313" max="13313" width="4.42578125" style="412" customWidth="1"/>
    <col min="13314" max="13314" width="7.7109375" style="412" customWidth="1"/>
    <col min="13315" max="13315" width="44" style="412" bestFit="1" customWidth="1"/>
    <col min="13316" max="13316" width="4.42578125" style="412" customWidth="1"/>
    <col min="13317" max="13317" width="8.140625" style="412" customWidth="1"/>
    <col min="13318" max="13318" width="8.42578125" style="412" customWidth="1"/>
    <col min="13319" max="13319" width="16.140625" style="412" customWidth="1"/>
    <col min="13320" max="13320" width="9.140625" style="412" customWidth="1"/>
    <col min="13321" max="13321" width="13.28515625" style="412" customWidth="1"/>
    <col min="13322" max="13323" width="9.140625" style="412" customWidth="1"/>
    <col min="13324" max="13324" width="75.42578125" style="412" customWidth="1"/>
    <col min="13325" max="13325" width="45.28515625" style="412" customWidth="1"/>
    <col min="13326" max="13568" width="9.140625" style="412"/>
    <col min="13569" max="13569" width="4.42578125" style="412" customWidth="1"/>
    <col min="13570" max="13570" width="7.7109375" style="412" customWidth="1"/>
    <col min="13571" max="13571" width="44" style="412" bestFit="1" customWidth="1"/>
    <col min="13572" max="13572" width="4.42578125" style="412" customWidth="1"/>
    <col min="13573" max="13573" width="8.140625" style="412" customWidth="1"/>
    <col min="13574" max="13574" width="8.42578125" style="412" customWidth="1"/>
    <col min="13575" max="13575" width="16.140625" style="412" customWidth="1"/>
    <col min="13576" max="13576" width="9.140625" style="412" customWidth="1"/>
    <col min="13577" max="13577" width="13.28515625" style="412" customWidth="1"/>
    <col min="13578" max="13579" width="9.140625" style="412" customWidth="1"/>
    <col min="13580" max="13580" width="75.42578125" style="412" customWidth="1"/>
    <col min="13581" max="13581" width="45.28515625" style="412" customWidth="1"/>
    <col min="13582" max="13824" width="9.140625" style="412"/>
    <col min="13825" max="13825" width="4.42578125" style="412" customWidth="1"/>
    <col min="13826" max="13826" width="7.7109375" style="412" customWidth="1"/>
    <col min="13827" max="13827" width="44" style="412" bestFit="1" customWidth="1"/>
    <col min="13828" max="13828" width="4.42578125" style="412" customWidth="1"/>
    <col min="13829" max="13829" width="8.140625" style="412" customWidth="1"/>
    <col min="13830" max="13830" width="8.42578125" style="412" customWidth="1"/>
    <col min="13831" max="13831" width="16.140625" style="412" customWidth="1"/>
    <col min="13832" max="13832" width="9.140625" style="412" customWidth="1"/>
    <col min="13833" max="13833" width="13.28515625" style="412" customWidth="1"/>
    <col min="13834" max="13835" width="9.140625" style="412" customWidth="1"/>
    <col min="13836" max="13836" width="75.42578125" style="412" customWidth="1"/>
    <col min="13837" max="13837" width="45.28515625" style="412" customWidth="1"/>
    <col min="13838" max="14080" width="9.140625" style="412"/>
    <col min="14081" max="14081" width="4.42578125" style="412" customWidth="1"/>
    <col min="14082" max="14082" width="7.7109375" style="412" customWidth="1"/>
    <col min="14083" max="14083" width="44" style="412" bestFit="1" customWidth="1"/>
    <col min="14084" max="14084" width="4.42578125" style="412" customWidth="1"/>
    <col min="14085" max="14085" width="8.140625" style="412" customWidth="1"/>
    <col min="14086" max="14086" width="8.42578125" style="412" customWidth="1"/>
    <col min="14087" max="14087" width="16.140625" style="412" customWidth="1"/>
    <col min="14088" max="14088" width="9.140625" style="412" customWidth="1"/>
    <col min="14089" max="14089" width="13.28515625" style="412" customWidth="1"/>
    <col min="14090" max="14091" width="9.140625" style="412" customWidth="1"/>
    <col min="14092" max="14092" width="75.42578125" style="412" customWidth="1"/>
    <col min="14093" max="14093" width="45.28515625" style="412" customWidth="1"/>
    <col min="14094" max="14336" width="9.140625" style="412"/>
    <col min="14337" max="14337" width="4.42578125" style="412" customWidth="1"/>
    <col min="14338" max="14338" width="7.7109375" style="412" customWidth="1"/>
    <col min="14339" max="14339" width="44" style="412" bestFit="1" customWidth="1"/>
    <col min="14340" max="14340" width="4.42578125" style="412" customWidth="1"/>
    <col min="14341" max="14341" width="8.140625" style="412" customWidth="1"/>
    <col min="14342" max="14342" width="8.42578125" style="412" customWidth="1"/>
    <col min="14343" max="14343" width="16.140625" style="412" customWidth="1"/>
    <col min="14344" max="14344" width="9.140625" style="412" customWidth="1"/>
    <col min="14345" max="14345" width="13.28515625" style="412" customWidth="1"/>
    <col min="14346" max="14347" width="9.140625" style="412" customWidth="1"/>
    <col min="14348" max="14348" width="75.42578125" style="412" customWidth="1"/>
    <col min="14349" max="14349" width="45.28515625" style="412" customWidth="1"/>
    <col min="14350" max="14592" width="9.140625" style="412"/>
    <col min="14593" max="14593" width="4.42578125" style="412" customWidth="1"/>
    <col min="14594" max="14594" width="7.7109375" style="412" customWidth="1"/>
    <col min="14595" max="14595" width="44" style="412" bestFit="1" customWidth="1"/>
    <col min="14596" max="14596" width="4.42578125" style="412" customWidth="1"/>
    <col min="14597" max="14597" width="8.140625" style="412" customWidth="1"/>
    <col min="14598" max="14598" width="8.42578125" style="412" customWidth="1"/>
    <col min="14599" max="14599" width="16.140625" style="412" customWidth="1"/>
    <col min="14600" max="14600" width="9.140625" style="412" customWidth="1"/>
    <col min="14601" max="14601" width="13.28515625" style="412" customWidth="1"/>
    <col min="14602" max="14603" width="9.140625" style="412" customWidth="1"/>
    <col min="14604" max="14604" width="75.42578125" style="412" customWidth="1"/>
    <col min="14605" max="14605" width="45.28515625" style="412" customWidth="1"/>
    <col min="14606" max="14848" width="9.140625" style="412"/>
    <col min="14849" max="14849" width="4.42578125" style="412" customWidth="1"/>
    <col min="14850" max="14850" width="7.7109375" style="412" customWidth="1"/>
    <col min="14851" max="14851" width="44" style="412" bestFit="1" customWidth="1"/>
    <col min="14852" max="14852" width="4.42578125" style="412" customWidth="1"/>
    <col min="14853" max="14853" width="8.140625" style="412" customWidth="1"/>
    <col min="14854" max="14854" width="8.42578125" style="412" customWidth="1"/>
    <col min="14855" max="14855" width="16.140625" style="412" customWidth="1"/>
    <col min="14856" max="14856" width="9.140625" style="412" customWidth="1"/>
    <col min="14857" max="14857" width="13.28515625" style="412" customWidth="1"/>
    <col min="14858" max="14859" width="9.140625" style="412" customWidth="1"/>
    <col min="14860" max="14860" width="75.42578125" style="412" customWidth="1"/>
    <col min="14861" max="14861" width="45.28515625" style="412" customWidth="1"/>
    <col min="14862" max="15104" width="9.140625" style="412"/>
    <col min="15105" max="15105" width="4.42578125" style="412" customWidth="1"/>
    <col min="15106" max="15106" width="7.7109375" style="412" customWidth="1"/>
    <col min="15107" max="15107" width="44" style="412" bestFit="1" customWidth="1"/>
    <col min="15108" max="15108" width="4.42578125" style="412" customWidth="1"/>
    <col min="15109" max="15109" width="8.140625" style="412" customWidth="1"/>
    <col min="15110" max="15110" width="8.42578125" style="412" customWidth="1"/>
    <col min="15111" max="15111" width="16.140625" style="412" customWidth="1"/>
    <col min="15112" max="15112" width="9.140625" style="412" customWidth="1"/>
    <col min="15113" max="15113" width="13.28515625" style="412" customWidth="1"/>
    <col min="15114" max="15115" width="9.140625" style="412" customWidth="1"/>
    <col min="15116" max="15116" width="75.42578125" style="412" customWidth="1"/>
    <col min="15117" max="15117" width="45.28515625" style="412" customWidth="1"/>
    <col min="15118" max="15360" width="9.140625" style="412"/>
    <col min="15361" max="15361" width="4.42578125" style="412" customWidth="1"/>
    <col min="15362" max="15362" width="7.7109375" style="412" customWidth="1"/>
    <col min="15363" max="15363" width="44" style="412" bestFit="1" customWidth="1"/>
    <col min="15364" max="15364" width="4.42578125" style="412" customWidth="1"/>
    <col min="15365" max="15365" width="8.140625" style="412" customWidth="1"/>
    <col min="15366" max="15366" width="8.42578125" style="412" customWidth="1"/>
    <col min="15367" max="15367" width="16.140625" style="412" customWidth="1"/>
    <col min="15368" max="15368" width="9.140625" style="412" customWidth="1"/>
    <col min="15369" max="15369" width="13.28515625" style="412" customWidth="1"/>
    <col min="15370" max="15371" width="9.140625" style="412" customWidth="1"/>
    <col min="15372" max="15372" width="75.42578125" style="412" customWidth="1"/>
    <col min="15373" max="15373" width="45.28515625" style="412" customWidth="1"/>
    <col min="15374" max="15616" width="9.140625" style="412"/>
    <col min="15617" max="15617" width="4.42578125" style="412" customWidth="1"/>
    <col min="15618" max="15618" width="7.7109375" style="412" customWidth="1"/>
    <col min="15619" max="15619" width="44" style="412" bestFit="1" customWidth="1"/>
    <col min="15620" max="15620" width="4.42578125" style="412" customWidth="1"/>
    <col min="15621" max="15621" width="8.140625" style="412" customWidth="1"/>
    <col min="15622" max="15622" width="8.42578125" style="412" customWidth="1"/>
    <col min="15623" max="15623" width="16.140625" style="412" customWidth="1"/>
    <col min="15624" max="15624" width="9.140625" style="412" customWidth="1"/>
    <col min="15625" max="15625" width="13.28515625" style="412" customWidth="1"/>
    <col min="15626" max="15627" width="9.140625" style="412" customWidth="1"/>
    <col min="15628" max="15628" width="75.42578125" style="412" customWidth="1"/>
    <col min="15629" max="15629" width="45.28515625" style="412" customWidth="1"/>
    <col min="15630" max="15872" width="9.140625" style="412"/>
    <col min="15873" max="15873" width="4.42578125" style="412" customWidth="1"/>
    <col min="15874" max="15874" width="7.7109375" style="412" customWidth="1"/>
    <col min="15875" max="15875" width="44" style="412" bestFit="1" customWidth="1"/>
    <col min="15876" max="15876" width="4.42578125" style="412" customWidth="1"/>
    <col min="15877" max="15877" width="8.140625" style="412" customWidth="1"/>
    <col min="15878" max="15878" width="8.42578125" style="412" customWidth="1"/>
    <col min="15879" max="15879" width="16.140625" style="412" customWidth="1"/>
    <col min="15880" max="15880" width="9.140625" style="412" customWidth="1"/>
    <col min="15881" max="15881" width="13.28515625" style="412" customWidth="1"/>
    <col min="15882" max="15883" width="9.140625" style="412" customWidth="1"/>
    <col min="15884" max="15884" width="75.42578125" style="412" customWidth="1"/>
    <col min="15885" max="15885" width="45.28515625" style="412" customWidth="1"/>
    <col min="15886" max="16128" width="9.140625" style="412"/>
    <col min="16129" max="16129" width="4.42578125" style="412" customWidth="1"/>
    <col min="16130" max="16130" width="7.7109375" style="412" customWidth="1"/>
    <col min="16131" max="16131" width="44" style="412" bestFit="1" customWidth="1"/>
    <col min="16132" max="16132" width="4.42578125" style="412" customWidth="1"/>
    <col min="16133" max="16133" width="8.140625" style="412" customWidth="1"/>
    <col min="16134" max="16134" width="8.42578125" style="412" customWidth="1"/>
    <col min="16135" max="16135" width="16.140625" style="412" customWidth="1"/>
    <col min="16136" max="16136" width="9.140625" style="412" customWidth="1"/>
    <col min="16137" max="16137" width="13.28515625" style="412" customWidth="1"/>
    <col min="16138" max="16139" width="9.140625" style="412" customWidth="1"/>
    <col min="16140" max="16140" width="75.42578125" style="412" customWidth="1"/>
    <col min="16141" max="16141" width="45.28515625" style="412" customWidth="1"/>
    <col min="16142" max="16384" width="9.140625" style="412"/>
  </cols>
  <sheetData>
    <row r="1" spans="1:12" ht="26.25" customHeight="1">
      <c r="B1" s="519"/>
      <c r="C1" s="519"/>
      <c r="D1" s="519"/>
      <c r="E1" s="519"/>
      <c r="F1" s="519"/>
      <c r="G1" s="519"/>
      <c r="H1" s="519"/>
    </row>
    <row r="2" spans="1:12" ht="17.25" customHeight="1">
      <c r="A2" s="520" t="s">
        <v>502</v>
      </c>
      <c r="B2" s="520"/>
      <c r="C2" s="520"/>
      <c r="D2" s="520"/>
      <c r="E2" s="520"/>
      <c r="F2" s="520"/>
      <c r="G2" s="520"/>
    </row>
    <row r="3" spans="1:12" s="413" customFormat="1" ht="15.75" customHeight="1" thickBot="1">
      <c r="A3" s="521"/>
      <c r="B3" s="522"/>
      <c r="C3" s="522"/>
      <c r="D3" s="522"/>
      <c r="E3" s="522"/>
      <c r="F3" s="522"/>
      <c r="G3" s="522"/>
    </row>
    <row r="4" spans="1:12" s="414" customFormat="1" ht="30" customHeight="1" thickTop="1">
      <c r="A4" s="523" t="s">
        <v>5</v>
      </c>
      <c r="B4" s="524"/>
      <c r="C4" s="525" t="s">
        <v>503</v>
      </c>
      <c r="D4" s="526"/>
      <c r="E4" s="527" t="s">
        <v>504</v>
      </c>
      <c r="F4" s="528"/>
      <c r="G4" s="529"/>
    </row>
    <row r="5" spans="1:12" ht="30" customHeight="1">
      <c r="A5" s="494" t="s">
        <v>1</v>
      </c>
      <c r="B5" s="495"/>
      <c r="C5" s="496" t="s">
        <v>505</v>
      </c>
      <c r="D5" s="497"/>
      <c r="E5" s="498" t="s">
        <v>506</v>
      </c>
      <c r="F5" s="499"/>
      <c r="G5" s="500"/>
      <c r="L5" s="415"/>
    </row>
    <row r="6" spans="1:12" ht="30" customHeight="1">
      <c r="A6" s="501" t="s">
        <v>507</v>
      </c>
      <c r="B6" s="502"/>
      <c r="C6" s="503" t="s">
        <v>300</v>
      </c>
      <c r="D6" s="504"/>
      <c r="E6" s="505"/>
      <c r="F6" s="505"/>
      <c r="G6" s="506"/>
      <c r="L6" s="415"/>
    </row>
    <row r="7" spans="1:12" ht="15" customHeight="1">
      <c r="A7" s="416"/>
      <c r="B7" s="417"/>
      <c r="C7" s="507" t="s">
        <v>508</v>
      </c>
      <c r="D7" s="507"/>
      <c r="E7" s="507"/>
      <c r="F7" s="508"/>
      <c r="G7" s="509"/>
      <c r="L7" s="415"/>
    </row>
    <row r="8" spans="1:12" ht="15" customHeight="1" thickBot="1">
      <c r="A8" s="418"/>
      <c r="B8" s="419"/>
      <c r="C8" s="510" t="s">
        <v>509</v>
      </c>
      <c r="D8" s="511"/>
      <c r="E8" s="511"/>
      <c r="F8" s="511"/>
      <c r="G8" s="512"/>
      <c r="L8" s="415"/>
    </row>
    <row r="9" spans="1:12" s="421" customFormat="1" ht="30" customHeight="1" thickTop="1" thickBot="1">
      <c r="A9" s="513" t="s">
        <v>510</v>
      </c>
      <c r="B9" s="514"/>
      <c r="C9" s="514"/>
      <c r="D9" s="514"/>
      <c r="E9" s="514"/>
      <c r="F9" s="515"/>
      <c r="G9" s="420">
        <f>SUM(G11+G26+G32)</f>
        <v>0</v>
      </c>
    </row>
    <row r="10" spans="1:12" ht="15" customHeight="1">
      <c r="A10" s="422" t="s">
        <v>58</v>
      </c>
      <c r="B10" s="423" t="s">
        <v>511</v>
      </c>
      <c r="C10" s="423" t="s">
        <v>60</v>
      </c>
      <c r="D10" s="423" t="s">
        <v>61</v>
      </c>
      <c r="E10" s="424" t="s">
        <v>62</v>
      </c>
      <c r="F10" s="423" t="s">
        <v>63</v>
      </c>
      <c r="G10" s="425" t="s">
        <v>64</v>
      </c>
    </row>
    <row r="11" spans="1:12" ht="12.75" customHeight="1">
      <c r="A11" s="516" t="s">
        <v>512</v>
      </c>
      <c r="B11" s="517"/>
      <c r="C11" s="518"/>
      <c r="D11" s="426"/>
      <c r="E11" s="427"/>
      <c r="F11" s="428"/>
      <c r="G11" s="444">
        <f>SUM(G12:G24)</f>
        <v>0</v>
      </c>
    </row>
    <row r="12" spans="1:12">
      <c r="A12" s="430">
        <v>1</v>
      </c>
      <c r="B12" s="431" t="s">
        <v>197</v>
      </c>
      <c r="C12" s="432" t="s">
        <v>513</v>
      </c>
      <c r="D12" s="426" t="s">
        <v>113</v>
      </c>
      <c r="E12" s="427">
        <v>4</v>
      </c>
      <c r="F12" s="433">
        <v>0</v>
      </c>
      <c r="G12" s="429">
        <f>E12*F12</f>
        <v>0</v>
      </c>
    </row>
    <row r="13" spans="1:12">
      <c r="A13" s="430">
        <v>1</v>
      </c>
      <c r="B13" s="431" t="s">
        <v>201</v>
      </c>
      <c r="C13" s="432" t="s">
        <v>514</v>
      </c>
      <c r="D13" s="426" t="s">
        <v>113</v>
      </c>
      <c r="E13" s="427">
        <v>2.5</v>
      </c>
      <c r="F13" s="433">
        <v>0</v>
      </c>
      <c r="G13" s="429">
        <f t="shared" ref="G13:G37" si="0">E13*F13</f>
        <v>0</v>
      </c>
    </row>
    <row r="14" spans="1:12">
      <c r="A14" s="430">
        <v>1</v>
      </c>
      <c r="B14" s="431" t="s">
        <v>220</v>
      </c>
      <c r="C14" s="432" t="s">
        <v>515</v>
      </c>
      <c r="D14" s="426" t="s">
        <v>113</v>
      </c>
      <c r="E14" s="427">
        <v>2</v>
      </c>
      <c r="F14" s="433">
        <v>0</v>
      </c>
      <c r="G14" s="429">
        <f t="shared" si="0"/>
        <v>0</v>
      </c>
    </row>
    <row r="15" spans="1:12">
      <c r="A15" s="430">
        <v>1</v>
      </c>
      <c r="B15" s="431" t="s">
        <v>516</v>
      </c>
      <c r="C15" s="432" t="s">
        <v>517</v>
      </c>
      <c r="D15" s="426" t="s">
        <v>113</v>
      </c>
      <c r="E15" s="427">
        <v>26.8</v>
      </c>
      <c r="F15" s="433">
        <v>0</v>
      </c>
      <c r="G15" s="429">
        <f t="shared" si="0"/>
        <v>0</v>
      </c>
    </row>
    <row r="16" spans="1:12">
      <c r="A16" s="430">
        <v>1</v>
      </c>
      <c r="B16" s="431" t="s">
        <v>518</v>
      </c>
      <c r="C16" s="432" t="s">
        <v>519</v>
      </c>
      <c r="D16" s="426" t="s">
        <v>113</v>
      </c>
      <c r="E16" s="427">
        <v>16.899999999999999</v>
      </c>
      <c r="F16" s="433">
        <v>0</v>
      </c>
      <c r="G16" s="429">
        <f t="shared" si="0"/>
        <v>0</v>
      </c>
    </row>
    <row r="17" spans="1:9">
      <c r="A17" s="430">
        <v>1</v>
      </c>
      <c r="B17" s="431" t="s">
        <v>226</v>
      </c>
      <c r="C17" s="432" t="s">
        <v>520</v>
      </c>
      <c r="D17" s="426" t="s">
        <v>200</v>
      </c>
      <c r="E17" s="427">
        <v>10</v>
      </c>
      <c r="F17" s="433">
        <v>0</v>
      </c>
      <c r="G17" s="429">
        <f t="shared" si="0"/>
        <v>0</v>
      </c>
    </row>
    <row r="18" spans="1:9">
      <c r="A18" s="430">
        <v>1</v>
      </c>
      <c r="B18" s="431" t="s">
        <v>521</v>
      </c>
      <c r="C18" s="434" t="s">
        <v>522</v>
      </c>
      <c r="D18" s="426" t="s">
        <v>113</v>
      </c>
      <c r="E18" s="427">
        <v>136</v>
      </c>
      <c r="F18" s="433">
        <v>0</v>
      </c>
      <c r="G18" s="429">
        <f t="shared" si="0"/>
        <v>0</v>
      </c>
    </row>
    <row r="19" spans="1:9">
      <c r="A19" s="430">
        <v>1</v>
      </c>
      <c r="B19" s="431" t="s">
        <v>523</v>
      </c>
      <c r="C19" s="432" t="s">
        <v>524</v>
      </c>
      <c r="D19" s="426" t="s">
        <v>432</v>
      </c>
      <c r="E19" s="427">
        <v>150</v>
      </c>
      <c r="F19" s="433">
        <v>0</v>
      </c>
      <c r="G19" s="429">
        <f t="shared" si="0"/>
        <v>0</v>
      </c>
    </row>
    <row r="20" spans="1:9">
      <c r="A20" s="430">
        <v>1</v>
      </c>
      <c r="B20" s="431" t="s">
        <v>413</v>
      </c>
      <c r="C20" s="432" t="s">
        <v>525</v>
      </c>
      <c r="D20" s="426" t="s">
        <v>432</v>
      </c>
      <c r="E20" s="427">
        <v>11</v>
      </c>
      <c r="F20" s="433">
        <v>0</v>
      </c>
      <c r="G20" s="429">
        <f t="shared" si="0"/>
        <v>0</v>
      </c>
    </row>
    <row r="21" spans="1:9">
      <c r="A21" s="430">
        <v>1</v>
      </c>
      <c r="B21" s="431" t="s">
        <v>526</v>
      </c>
      <c r="C21" s="432" t="s">
        <v>527</v>
      </c>
      <c r="D21" s="426" t="s">
        <v>432</v>
      </c>
      <c r="E21" s="427">
        <v>30</v>
      </c>
      <c r="F21" s="433">
        <v>0</v>
      </c>
      <c r="G21" s="429">
        <f t="shared" si="0"/>
        <v>0</v>
      </c>
    </row>
    <row r="22" spans="1:9">
      <c r="A22" s="430">
        <v>1</v>
      </c>
      <c r="B22" s="431" t="s">
        <v>528</v>
      </c>
      <c r="C22" s="432" t="s">
        <v>529</v>
      </c>
      <c r="D22" s="426" t="s">
        <v>432</v>
      </c>
      <c r="E22" s="427">
        <v>50</v>
      </c>
      <c r="F22" s="433">
        <v>0</v>
      </c>
      <c r="G22" s="429">
        <f t="shared" si="0"/>
        <v>0</v>
      </c>
    </row>
    <row r="23" spans="1:9">
      <c r="A23" s="430">
        <v>1</v>
      </c>
      <c r="B23" s="431" t="s">
        <v>217</v>
      </c>
      <c r="C23" s="432" t="s">
        <v>530</v>
      </c>
      <c r="D23" s="426" t="s">
        <v>200</v>
      </c>
      <c r="E23" s="427">
        <v>10</v>
      </c>
      <c r="F23" s="433">
        <v>0</v>
      </c>
      <c r="G23" s="429">
        <f t="shared" si="0"/>
        <v>0</v>
      </c>
    </row>
    <row r="24" spans="1:9">
      <c r="A24" s="430">
        <v>1</v>
      </c>
      <c r="B24" s="431" t="s">
        <v>531</v>
      </c>
      <c r="C24" s="434" t="s">
        <v>532</v>
      </c>
      <c r="D24" s="426" t="s">
        <v>200</v>
      </c>
      <c r="E24" s="427">
        <v>5</v>
      </c>
      <c r="F24" s="435">
        <v>0</v>
      </c>
      <c r="G24" s="429">
        <f>E24*F24</f>
        <v>0</v>
      </c>
    </row>
    <row r="25" spans="1:9">
      <c r="A25" s="430"/>
      <c r="B25" s="431"/>
      <c r="C25" s="432"/>
      <c r="D25" s="426"/>
      <c r="E25" s="427"/>
      <c r="F25" s="433">
        <v>0</v>
      </c>
      <c r="G25" s="429">
        <f t="shared" si="0"/>
        <v>0</v>
      </c>
      <c r="I25" s="436">
        <f>SUM(G11:G25)</f>
        <v>0</v>
      </c>
    </row>
    <row r="26" spans="1:9">
      <c r="A26" s="516" t="s">
        <v>533</v>
      </c>
      <c r="B26" s="517"/>
      <c r="C26" s="518"/>
      <c r="D26" s="426"/>
      <c r="E26" s="427"/>
      <c r="F26" s="433"/>
      <c r="G26" s="444">
        <f>SUM(G27:G30)</f>
        <v>0</v>
      </c>
    </row>
    <row r="27" spans="1:9" ht="21">
      <c r="A27" s="430">
        <v>2</v>
      </c>
      <c r="B27" s="431" t="s">
        <v>197</v>
      </c>
      <c r="C27" s="432" t="s">
        <v>534</v>
      </c>
      <c r="D27" s="426" t="s">
        <v>113</v>
      </c>
      <c r="E27" s="427">
        <v>13</v>
      </c>
      <c r="F27" s="433">
        <v>0</v>
      </c>
      <c r="G27" s="429">
        <f t="shared" si="0"/>
        <v>0</v>
      </c>
    </row>
    <row r="28" spans="1:9">
      <c r="A28" s="430">
        <v>2</v>
      </c>
      <c r="B28" s="431" t="s">
        <v>201</v>
      </c>
      <c r="C28" s="432" t="s">
        <v>535</v>
      </c>
      <c r="D28" s="426" t="s">
        <v>432</v>
      </c>
      <c r="E28" s="427">
        <v>26</v>
      </c>
      <c r="F28" s="433">
        <v>0</v>
      </c>
      <c r="G28" s="429">
        <f t="shared" si="0"/>
        <v>0</v>
      </c>
    </row>
    <row r="29" spans="1:9">
      <c r="A29" s="430">
        <v>2</v>
      </c>
      <c r="B29" s="431" t="s">
        <v>220</v>
      </c>
      <c r="C29" s="432" t="s">
        <v>536</v>
      </c>
      <c r="D29" s="426" t="s">
        <v>432</v>
      </c>
      <c r="E29" s="427">
        <v>26</v>
      </c>
      <c r="F29" s="433">
        <v>0</v>
      </c>
      <c r="G29" s="429">
        <f t="shared" si="0"/>
        <v>0</v>
      </c>
    </row>
    <row r="30" spans="1:9">
      <c r="A30" s="430">
        <v>2</v>
      </c>
      <c r="B30" s="431" t="s">
        <v>516</v>
      </c>
      <c r="C30" s="432" t="s">
        <v>529</v>
      </c>
      <c r="D30" s="426" t="s">
        <v>432</v>
      </c>
      <c r="E30" s="427">
        <v>40</v>
      </c>
      <c r="F30" s="433">
        <v>0</v>
      </c>
      <c r="G30" s="429">
        <f t="shared" si="0"/>
        <v>0</v>
      </c>
    </row>
    <row r="31" spans="1:9">
      <c r="A31" s="430"/>
      <c r="B31" s="431"/>
      <c r="C31" s="432"/>
      <c r="D31" s="426"/>
      <c r="E31" s="427"/>
      <c r="F31" s="433">
        <v>0</v>
      </c>
      <c r="G31" s="429">
        <f t="shared" si="0"/>
        <v>0</v>
      </c>
      <c r="I31" s="436">
        <f>SUM(G26:G31)</f>
        <v>0</v>
      </c>
    </row>
    <row r="32" spans="1:9">
      <c r="A32" s="516" t="s">
        <v>537</v>
      </c>
      <c r="B32" s="517"/>
      <c r="C32" s="518"/>
      <c r="D32" s="426"/>
      <c r="E32" s="427"/>
      <c r="F32" s="433"/>
      <c r="G32" s="444">
        <f>SUM(G33:G36)</f>
        <v>0</v>
      </c>
    </row>
    <row r="33" spans="1:9">
      <c r="A33" s="430">
        <v>3</v>
      </c>
      <c r="B33" s="431" t="s">
        <v>197</v>
      </c>
      <c r="C33" s="432" t="s">
        <v>538</v>
      </c>
      <c r="D33" s="426" t="s">
        <v>113</v>
      </c>
      <c r="E33" s="427">
        <v>71</v>
      </c>
      <c r="F33" s="433">
        <v>0</v>
      </c>
      <c r="G33" s="429">
        <f t="shared" si="0"/>
        <v>0</v>
      </c>
    </row>
    <row r="34" spans="1:9">
      <c r="A34" s="430">
        <v>3</v>
      </c>
      <c r="B34" s="431" t="s">
        <v>201</v>
      </c>
      <c r="C34" s="432" t="s">
        <v>539</v>
      </c>
      <c r="D34" s="426" t="s">
        <v>113</v>
      </c>
      <c r="E34" s="427">
        <v>25</v>
      </c>
      <c r="F34" s="433">
        <v>0</v>
      </c>
      <c r="G34" s="429">
        <f t="shared" si="0"/>
        <v>0</v>
      </c>
    </row>
    <row r="35" spans="1:9">
      <c r="A35" s="430">
        <v>3</v>
      </c>
      <c r="B35" s="431" t="s">
        <v>220</v>
      </c>
      <c r="C35" s="432" t="s">
        <v>540</v>
      </c>
      <c r="D35" s="426" t="s">
        <v>113</v>
      </c>
      <c r="E35" s="427">
        <v>115</v>
      </c>
      <c r="F35" s="433">
        <v>0</v>
      </c>
      <c r="G35" s="429">
        <f t="shared" si="0"/>
        <v>0</v>
      </c>
    </row>
    <row r="36" spans="1:9">
      <c r="A36" s="430">
        <v>3</v>
      </c>
      <c r="B36" s="431" t="s">
        <v>516</v>
      </c>
      <c r="C36" s="432" t="s">
        <v>541</v>
      </c>
      <c r="D36" s="426" t="s">
        <v>432</v>
      </c>
      <c r="E36" s="427">
        <v>109</v>
      </c>
      <c r="F36" s="433">
        <v>0</v>
      </c>
      <c r="G36" s="429">
        <f t="shared" si="0"/>
        <v>0</v>
      </c>
      <c r="I36" s="436">
        <f>SUM(G32:G36)</f>
        <v>0</v>
      </c>
    </row>
    <row r="37" spans="1:9">
      <c r="A37" s="430"/>
      <c r="B37" s="437"/>
      <c r="C37" s="432"/>
      <c r="D37" s="426"/>
      <c r="E37" s="427"/>
      <c r="F37" s="433"/>
      <c r="G37" s="429">
        <f t="shared" si="0"/>
        <v>0</v>
      </c>
    </row>
    <row r="38" spans="1:9" ht="12.75" customHeight="1" thickBot="1">
      <c r="A38" s="492" t="s">
        <v>70</v>
      </c>
      <c r="B38" s="493"/>
      <c r="C38" s="438" t="s">
        <v>505</v>
      </c>
      <c r="D38" s="439"/>
      <c r="E38" s="440"/>
      <c r="F38" s="439"/>
      <c r="G38" s="445">
        <f>SUM(G11+G26+G32)</f>
        <v>0</v>
      </c>
    </row>
    <row r="39" spans="1:9">
      <c r="E39" s="412"/>
      <c r="G39" s="436"/>
    </row>
  </sheetData>
  <mergeCells count="18">
    <mergeCell ref="B1:H1"/>
    <mergeCell ref="A2:G2"/>
    <mergeCell ref="A3:G3"/>
    <mergeCell ref="A4:B4"/>
    <mergeCell ref="C4:D4"/>
    <mergeCell ref="E4:G4"/>
    <mergeCell ref="A38:B38"/>
    <mergeCell ref="A5:B5"/>
    <mergeCell ref="C5:D5"/>
    <mergeCell ref="E5:G5"/>
    <mergeCell ref="A6:B6"/>
    <mergeCell ref="C6:G6"/>
    <mergeCell ref="C7:G7"/>
    <mergeCell ref="C8:G8"/>
    <mergeCell ref="A9:F9"/>
    <mergeCell ref="A11:C11"/>
    <mergeCell ref="A26:C26"/>
    <mergeCell ref="A32:C32"/>
  </mergeCells>
  <printOptions gridLinesSet="0"/>
  <pageMargins left="0.6692913385826772" right="0.39370078740157483" top="0.75" bottom="0.73" header="3.937007874015748E-2" footer="0.19685039370078741"/>
  <pageSetup paperSize="9" scale="98"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E55"/>
  <sheetViews>
    <sheetView view="pageLayout" topLeftCell="A7" workbookViewId="0">
      <selection activeCell="F30" sqref="F30:G30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230" t="s">
        <v>286</v>
      </c>
      <c r="B1" s="231"/>
      <c r="C1" s="231"/>
      <c r="D1" s="231"/>
      <c r="E1" s="231"/>
      <c r="F1" s="231"/>
      <c r="G1" s="231"/>
    </row>
    <row r="2" spans="1:57" ht="12.75" customHeight="1">
      <c r="A2" s="232" t="s">
        <v>287</v>
      </c>
      <c r="B2" s="233"/>
      <c r="C2" s="234" t="s">
        <v>542</v>
      </c>
      <c r="D2" s="234"/>
      <c r="E2" s="235"/>
      <c r="F2" s="236" t="s">
        <v>288</v>
      </c>
      <c r="G2" s="237"/>
    </row>
    <row r="3" spans="1:57" ht="3" hidden="1" customHeight="1">
      <c r="A3" s="238"/>
      <c r="B3" s="239"/>
      <c r="C3" s="240"/>
      <c r="D3" s="240"/>
      <c r="E3" s="241"/>
      <c r="F3" s="242"/>
      <c r="G3" s="243"/>
    </row>
    <row r="4" spans="1:57" ht="12" customHeight="1">
      <c r="A4" s="244" t="s">
        <v>289</v>
      </c>
      <c r="B4" s="239"/>
      <c r="C4" s="240" t="s">
        <v>290</v>
      </c>
      <c r="D4" s="240"/>
      <c r="E4" s="241"/>
      <c r="F4" s="242" t="s">
        <v>291</v>
      </c>
      <c r="G4" s="245"/>
    </row>
    <row r="5" spans="1:57" ht="12.95" customHeight="1">
      <c r="A5" s="246" t="s">
        <v>543</v>
      </c>
      <c r="B5" s="247"/>
      <c r="C5" s="248" t="s">
        <v>548</v>
      </c>
      <c r="D5" s="249"/>
      <c r="E5" s="247"/>
      <c r="F5" s="242" t="s">
        <v>188</v>
      </c>
      <c r="G5" s="243"/>
    </row>
    <row r="6" spans="1:57" ht="12.95" customHeight="1">
      <c r="A6" s="244" t="s">
        <v>294</v>
      </c>
      <c r="B6" s="239"/>
      <c r="C6" s="240" t="s">
        <v>295</v>
      </c>
      <c r="D6" s="240"/>
      <c r="E6" s="241"/>
      <c r="F6" s="250" t="s">
        <v>296</v>
      </c>
      <c r="G6" s="251">
        <v>0</v>
      </c>
      <c r="O6" s="93"/>
    </row>
    <row r="7" spans="1:57" ht="26.25" customHeight="1">
      <c r="A7" s="252"/>
      <c r="B7" s="253"/>
      <c r="C7" s="469" t="s">
        <v>297</v>
      </c>
      <c r="D7" s="470"/>
      <c r="E7" s="471"/>
      <c r="F7" s="254" t="s">
        <v>298</v>
      </c>
      <c r="G7" s="251">
        <f>IF(PocetMJ=0,,ROUND((F30+F32)/PocetMJ,1))</f>
        <v>0</v>
      </c>
    </row>
    <row r="8" spans="1:57">
      <c r="A8" s="255" t="s">
        <v>299</v>
      </c>
      <c r="B8" s="242"/>
      <c r="C8" s="472" t="s">
        <v>300</v>
      </c>
      <c r="D8" s="472"/>
      <c r="E8" s="473"/>
      <c r="F8" s="256" t="s">
        <v>301</v>
      </c>
      <c r="G8" s="257"/>
      <c r="H8" s="258"/>
      <c r="I8" s="23"/>
    </row>
    <row r="9" spans="1:57">
      <c r="A9" s="255" t="s">
        <v>302</v>
      </c>
      <c r="B9" s="242"/>
      <c r="C9" s="472" t="str">
        <f>Projektant</f>
        <v>MIX MAX - ENERGETIKA, s.r.o.</v>
      </c>
      <c r="D9" s="472"/>
      <c r="E9" s="473"/>
      <c r="F9" s="242"/>
      <c r="G9" s="259"/>
      <c r="H9" s="30"/>
    </row>
    <row r="10" spans="1:57">
      <c r="A10" s="255" t="s">
        <v>303</v>
      </c>
      <c r="B10" s="242"/>
      <c r="C10" s="472"/>
      <c r="D10" s="472"/>
      <c r="E10" s="472"/>
      <c r="F10" s="260"/>
      <c r="G10" s="261"/>
      <c r="H10" s="262"/>
    </row>
    <row r="11" spans="1:57" ht="13.5" customHeight="1">
      <c r="A11" s="255" t="s">
        <v>304</v>
      </c>
      <c r="B11" s="242"/>
      <c r="C11" s="472"/>
      <c r="D11" s="472"/>
      <c r="E11" s="472"/>
      <c r="F11" s="263" t="s">
        <v>305</v>
      </c>
      <c r="G11" s="264"/>
      <c r="H11" s="30"/>
      <c r="BA11" s="31"/>
      <c r="BB11" s="31"/>
      <c r="BC11" s="31"/>
      <c r="BD11" s="31"/>
      <c r="BE11" s="31"/>
    </row>
    <row r="12" spans="1:57" ht="12.75" customHeight="1">
      <c r="A12" s="265" t="s">
        <v>306</v>
      </c>
      <c r="B12" s="239"/>
      <c r="C12" s="468"/>
      <c r="D12" s="468"/>
      <c r="E12" s="468"/>
      <c r="F12" s="266" t="s">
        <v>307</v>
      </c>
      <c r="G12" s="267"/>
      <c r="H12" s="30"/>
    </row>
    <row r="13" spans="1:57" ht="28.5" customHeight="1" thickBot="1">
      <c r="A13" s="268" t="s">
        <v>16</v>
      </c>
      <c r="B13" s="269"/>
      <c r="C13" s="269"/>
      <c r="D13" s="269"/>
      <c r="E13" s="270"/>
      <c r="F13" s="270"/>
      <c r="G13" s="271"/>
      <c r="H13" s="30"/>
    </row>
    <row r="14" spans="1:57" ht="17.25" customHeight="1" thickBot="1">
      <c r="A14" s="272" t="s">
        <v>308</v>
      </c>
      <c r="B14" s="273"/>
      <c r="C14" s="274"/>
      <c r="D14" s="275" t="s">
        <v>309</v>
      </c>
      <c r="E14" s="276"/>
      <c r="F14" s="276"/>
      <c r="G14" s="274"/>
    </row>
    <row r="15" spans="1:57" ht="15.95" customHeight="1">
      <c r="A15" s="277"/>
      <c r="B15" s="278" t="s">
        <v>23</v>
      </c>
      <c r="C15" s="279">
        <f>SUM('D_1_4_1 Vzduchotechni_rekapi '!HSV)</f>
        <v>0</v>
      </c>
      <c r="D15" s="280"/>
      <c r="E15" s="281"/>
      <c r="F15" s="282"/>
      <c r="G15" s="279"/>
    </row>
    <row r="16" spans="1:57" ht="15.95" customHeight="1">
      <c r="A16" s="277" t="s">
        <v>20</v>
      </c>
      <c r="B16" s="278" t="s">
        <v>25</v>
      </c>
      <c r="C16" s="279">
        <f>SUM('D_1_4_1 Vzduchotechni_rekapi '!PSV)</f>
        <v>0</v>
      </c>
      <c r="D16" s="238"/>
      <c r="E16" s="283"/>
      <c r="F16" s="284"/>
      <c r="G16" s="279"/>
    </row>
    <row r="17" spans="1:7" ht="15.95" customHeight="1">
      <c r="A17" s="277" t="s">
        <v>22</v>
      </c>
      <c r="B17" s="278" t="s">
        <v>310</v>
      </c>
      <c r="C17" s="279">
        <f>SUM('D_1_4_1 Vzduchotechni_rekapi '!Mont)</f>
        <v>0</v>
      </c>
      <c r="D17" s="238"/>
      <c r="E17" s="283"/>
      <c r="F17" s="284"/>
      <c r="G17" s="279"/>
    </row>
    <row r="18" spans="1:7" ht="15.95" customHeight="1">
      <c r="A18" s="285" t="s">
        <v>24</v>
      </c>
      <c r="B18" s="286" t="s">
        <v>311</v>
      </c>
      <c r="C18" s="279">
        <f>SUM('D_1_4_1 Vzduchotechni_rekapi '!Dodavka)</f>
        <v>0</v>
      </c>
      <c r="D18" s="238"/>
      <c r="E18" s="283"/>
      <c r="F18" s="284"/>
      <c r="G18" s="279"/>
    </row>
    <row r="19" spans="1:7" ht="15.95" customHeight="1">
      <c r="A19" s="287" t="s">
        <v>26</v>
      </c>
      <c r="B19" s="278"/>
      <c r="C19" s="279">
        <f>SUM(C17:C18)</f>
        <v>0</v>
      </c>
      <c r="D19" s="238"/>
      <c r="E19" s="283"/>
      <c r="F19" s="284"/>
      <c r="G19" s="279"/>
    </row>
    <row r="20" spans="1:7" ht="15.95" customHeight="1">
      <c r="A20" s="287"/>
      <c r="B20" s="278"/>
      <c r="C20" s="279"/>
      <c r="D20" s="238"/>
      <c r="E20" s="283"/>
      <c r="F20" s="284"/>
      <c r="G20" s="279"/>
    </row>
    <row r="21" spans="1:7" ht="15.95" customHeight="1">
      <c r="A21" s="287" t="s">
        <v>27</v>
      </c>
      <c r="B21" s="278"/>
      <c r="C21" s="279">
        <f>SUM('D_1_4_1 Vzduchotechni_rekapi '!HZS)</f>
        <v>0</v>
      </c>
      <c r="D21" s="238"/>
      <c r="E21" s="283"/>
      <c r="F21" s="284"/>
      <c r="G21" s="279"/>
    </row>
    <row r="22" spans="1:7" ht="15.95" customHeight="1">
      <c r="A22" s="288" t="s">
        <v>312</v>
      </c>
      <c r="B22" s="289"/>
      <c r="C22" s="279">
        <f>C19+C21</f>
        <v>0</v>
      </c>
      <c r="D22" s="238" t="s">
        <v>313</v>
      </c>
      <c r="E22" s="283"/>
      <c r="F22" s="284"/>
      <c r="G22" s="279">
        <f>G23-SUM(G15:G21)</f>
        <v>0</v>
      </c>
    </row>
    <row r="23" spans="1:7" ht="15.95" customHeight="1" thickBot="1">
      <c r="A23" s="474" t="s">
        <v>314</v>
      </c>
      <c r="B23" s="475"/>
      <c r="C23" s="290">
        <f>C22+G23</f>
        <v>0</v>
      </c>
      <c r="D23" s="291" t="s">
        <v>315</v>
      </c>
      <c r="E23" s="292"/>
      <c r="F23" s="293"/>
      <c r="G23" s="279">
        <f>VRN</f>
        <v>0</v>
      </c>
    </row>
    <row r="24" spans="1:7">
      <c r="A24" s="294" t="s">
        <v>32</v>
      </c>
      <c r="B24" s="295"/>
      <c r="C24" s="296"/>
      <c r="D24" s="295" t="s">
        <v>33</v>
      </c>
      <c r="E24" s="295"/>
      <c r="F24" s="297" t="s">
        <v>34</v>
      </c>
      <c r="G24" s="298"/>
    </row>
    <row r="25" spans="1:7">
      <c r="A25" s="288" t="s">
        <v>35</v>
      </c>
      <c r="B25" s="289"/>
      <c r="C25" s="299"/>
      <c r="D25" s="289" t="s">
        <v>35</v>
      </c>
      <c r="E25" s="300"/>
      <c r="F25" s="301" t="s">
        <v>35</v>
      </c>
      <c r="G25" s="302"/>
    </row>
    <row r="26" spans="1:7" ht="37.5" customHeight="1">
      <c r="A26" s="288" t="s">
        <v>36</v>
      </c>
      <c r="B26" s="303"/>
      <c r="C26" s="299"/>
      <c r="D26" s="289" t="s">
        <v>36</v>
      </c>
      <c r="E26" s="300"/>
      <c r="F26" s="301" t="s">
        <v>36</v>
      </c>
      <c r="G26" s="302"/>
    </row>
    <row r="27" spans="1:7">
      <c r="A27" s="288"/>
      <c r="B27" s="304"/>
      <c r="C27" s="299"/>
      <c r="D27" s="289"/>
      <c r="E27" s="300"/>
      <c r="F27" s="301"/>
      <c r="G27" s="302"/>
    </row>
    <row r="28" spans="1:7">
      <c r="A28" s="288" t="s">
        <v>38</v>
      </c>
      <c r="B28" s="289"/>
      <c r="C28" s="299"/>
      <c r="D28" s="301" t="s">
        <v>37</v>
      </c>
      <c r="E28" s="299"/>
      <c r="F28" s="305" t="s">
        <v>37</v>
      </c>
      <c r="G28" s="302"/>
    </row>
    <row r="29" spans="1:7" ht="69" customHeight="1">
      <c r="A29" s="288"/>
      <c r="B29" s="289"/>
      <c r="C29" s="306"/>
      <c r="D29" s="307"/>
      <c r="E29" s="306"/>
      <c r="F29" s="289"/>
      <c r="G29" s="302"/>
    </row>
    <row r="30" spans="1:7">
      <c r="A30" s="308" t="s">
        <v>39</v>
      </c>
      <c r="B30" s="309"/>
      <c r="C30" s="310">
        <v>21</v>
      </c>
      <c r="D30" s="309" t="s">
        <v>316</v>
      </c>
      <c r="E30" s="311"/>
      <c r="F30" s="476">
        <f>C23-F32</f>
        <v>0</v>
      </c>
      <c r="G30" s="477"/>
    </row>
    <row r="31" spans="1:7">
      <c r="A31" s="308" t="s">
        <v>41</v>
      </c>
      <c r="B31" s="309"/>
      <c r="C31" s="310">
        <f>SazbaDPH1</f>
        <v>21</v>
      </c>
      <c r="D31" s="309" t="s">
        <v>317</v>
      </c>
      <c r="E31" s="311"/>
      <c r="F31" s="476">
        <f>ROUND(PRODUCT(F30,C31/100),0)</f>
        <v>0</v>
      </c>
      <c r="G31" s="477"/>
    </row>
    <row r="32" spans="1:7">
      <c r="A32" s="308" t="s">
        <v>39</v>
      </c>
      <c r="B32" s="309"/>
      <c r="C32" s="310">
        <v>0</v>
      </c>
      <c r="D32" s="309" t="s">
        <v>317</v>
      </c>
      <c r="E32" s="311"/>
      <c r="F32" s="476">
        <v>0</v>
      </c>
      <c r="G32" s="477"/>
    </row>
    <row r="33" spans="1:8">
      <c r="A33" s="308" t="s">
        <v>41</v>
      </c>
      <c r="B33" s="312"/>
      <c r="C33" s="313">
        <f>SazbaDPH2</f>
        <v>0</v>
      </c>
      <c r="D33" s="309" t="s">
        <v>317</v>
      </c>
      <c r="E33" s="284"/>
      <c r="F33" s="476">
        <f>ROUND(PRODUCT(F32,C33/100),0)</f>
        <v>0</v>
      </c>
      <c r="G33" s="477"/>
    </row>
    <row r="34" spans="1:8" s="63" customFormat="1" ht="19.5" customHeight="1" thickBot="1">
      <c r="A34" s="314" t="s">
        <v>42</v>
      </c>
      <c r="B34" s="315"/>
      <c r="C34" s="315"/>
      <c r="D34" s="315"/>
      <c r="E34" s="316"/>
      <c r="F34" s="478">
        <f>ROUND(SUM(F30:F33),0)</f>
        <v>0</v>
      </c>
      <c r="G34" s="479"/>
    </row>
    <row r="36" spans="1:8">
      <c r="A36" s="64" t="s">
        <v>43</v>
      </c>
      <c r="B36" s="64"/>
      <c r="C36" s="64"/>
      <c r="D36" s="64"/>
      <c r="E36" s="64"/>
      <c r="F36" s="64"/>
      <c r="G36" s="64"/>
      <c r="H36" t="s">
        <v>4</v>
      </c>
    </row>
    <row r="37" spans="1:8" ht="14.25" customHeight="1">
      <c r="A37" s="64"/>
      <c r="B37" s="452"/>
      <c r="C37" s="452"/>
      <c r="D37" s="452"/>
      <c r="E37" s="452"/>
      <c r="F37" s="452"/>
      <c r="G37" s="452"/>
      <c r="H37" t="s">
        <v>4</v>
      </c>
    </row>
    <row r="38" spans="1:8" ht="12.75" customHeight="1">
      <c r="A38" s="65"/>
      <c r="B38" s="452"/>
      <c r="C38" s="452"/>
      <c r="D38" s="452"/>
      <c r="E38" s="452"/>
      <c r="F38" s="452"/>
      <c r="G38" s="452"/>
      <c r="H38" t="s">
        <v>4</v>
      </c>
    </row>
    <row r="39" spans="1:8">
      <c r="A39" s="65"/>
      <c r="B39" s="452"/>
      <c r="C39" s="452"/>
      <c r="D39" s="452"/>
      <c r="E39" s="452"/>
      <c r="F39" s="452"/>
      <c r="G39" s="452"/>
      <c r="H39" t="s">
        <v>4</v>
      </c>
    </row>
    <row r="40" spans="1:8">
      <c r="A40" s="65"/>
      <c r="B40" s="452"/>
      <c r="C40" s="452"/>
      <c r="D40" s="452"/>
      <c r="E40" s="452"/>
      <c r="F40" s="452"/>
      <c r="G40" s="452"/>
      <c r="H40" t="s">
        <v>4</v>
      </c>
    </row>
    <row r="41" spans="1:8">
      <c r="A41" s="65"/>
      <c r="B41" s="452"/>
      <c r="C41" s="452"/>
      <c r="D41" s="452"/>
      <c r="E41" s="452"/>
      <c r="F41" s="452"/>
      <c r="G41" s="452"/>
      <c r="H41" t="s">
        <v>4</v>
      </c>
    </row>
    <row r="42" spans="1:8">
      <c r="A42" s="65"/>
      <c r="B42" s="452"/>
      <c r="C42" s="452"/>
      <c r="D42" s="452"/>
      <c r="E42" s="452"/>
      <c r="F42" s="452"/>
      <c r="G42" s="452"/>
      <c r="H42" t="s">
        <v>4</v>
      </c>
    </row>
    <row r="43" spans="1:8">
      <c r="A43" s="65"/>
      <c r="B43" s="452"/>
      <c r="C43" s="452"/>
      <c r="D43" s="452"/>
      <c r="E43" s="452"/>
      <c r="F43" s="452"/>
      <c r="G43" s="452"/>
      <c r="H43" t="s">
        <v>4</v>
      </c>
    </row>
    <row r="44" spans="1:8">
      <c r="A44" s="65"/>
      <c r="B44" s="452"/>
      <c r="C44" s="452"/>
      <c r="D44" s="452"/>
      <c r="E44" s="452"/>
      <c r="F44" s="452"/>
      <c r="G44" s="452"/>
      <c r="H44" t="s">
        <v>4</v>
      </c>
    </row>
    <row r="45" spans="1:8" ht="0.75" customHeight="1">
      <c r="A45" s="65"/>
      <c r="B45" s="452"/>
      <c r="C45" s="452"/>
      <c r="D45" s="452"/>
      <c r="E45" s="452"/>
      <c r="F45" s="452"/>
      <c r="G45" s="452"/>
      <c r="H45" t="s">
        <v>4</v>
      </c>
    </row>
    <row r="46" spans="1:8">
      <c r="B46" s="446"/>
      <c r="C46" s="446"/>
      <c r="D46" s="446"/>
      <c r="E46" s="446"/>
      <c r="F46" s="446"/>
      <c r="G46" s="446"/>
    </row>
    <row r="47" spans="1:8">
      <c r="B47" s="446"/>
      <c r="C47" s="446"/>
      <c r="D47" s="446"/>
      <c r="E47" s="446"/>
      <c r="F47" s="446"/>
      <c r="G47" s="446"/>
    </row>
    <row r="48" spans="1:8">
      <c r="B48" s="446"/>
      <c r="C48" s="446"/>
      <c r="D48" s="446"/>
      <c r="E48" s="446"/>
      <c r="F48" s="446"/>
      <c r="G48" s="446"/>
    </row>
    <row r="49" spans="2:7">
      <c r="B49" s="446"/>
      <c r="C49" s="446"/>
      <c r="D49" s="446"/>
      <c r="E49" s="446"/>
      <c r="F49" s="446"/>
      <c r="G49" s="446"/>
    </row>
    <row r="50" spans="2:7">
      <c r="B50" s="446"/>
      <c r="C50" s="446"/>
      <c r="D50" s="446"/>
      <c r="E50" s="446"/>
      <c r="F50" s="446"/>
      <c r="G50" s="446"/>
    </row>
    <row r="51" spans="2:7">
      <c r="B51" s="446"/>
      <c r="C51" s="446"/>
      <c r="D51" s="446"/>
      <c r="E51" s="446"/>
      <c r="F51" s="446"/>
      <c r="G51" s="446"/>
    </row>
    <row r="52" spans="2:7">
      <c r="B52" s="446"/>
      <c r="C52" s="446"/>
      <c r="D52" s="446"/>
      <c r="E52" s="446"/>
      <c r="F52" s="446"/>
      <c r="G52" s="446"/>
    </row>
    <row r="53" spans="2:7">
      <c r="B53" s="446"/>
      <c r="C53" s="446"/>
      <c r="D53" s="446"/>
      <c r="E53" s="446"/>
      <c r="F53" s="446"/>
      <c r="G53" s="446"/>
    </row>
    <row r="54" spans="2:7">
      <c r="B54" s="446"/>
      <c r="C54" s="446"/>
      <c r="D54" s="446"/>
      <c r="E54" s="446"/>
      <c r="F54" s="446"/>
      <c r="G54" s="446"/>
    </row>
    <row r="55" spans="2:7">
      <c r="B55" s="446"/>
      <c r="C55" s="446"/>
      <c r="D55" s="446"/>
      <c r="E55" s="446"/>
      <c r="F55" s="446"/>
      <c r="G55" s="446"/>
    </row>
  </sheetData>
  <mergeCells count="23">
    <mergeCell ref="B51:G51"/>
    <mergeCell ref="B52:G52"/>
    <mergeCell ref="B53:G53"/>
    <mergeCell ref="B54:G54"/>
    <mergeCell ref="B55:G55"/>
    <mergeCell ref="B50:G50"/>
    <mergeCell ref="A23:B23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C12:E12"/>
    <mergeCell ref="C7:E7"/>
    <mergeCell ref="C8:E8"/>
    <mergeCell ref="C9:E9"/>
    <mergeCell ref="C10:E10"/>
    <mergeCell ref="C11:E1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E68"/>
  <sheetViews>
    <sheetView view="pageLayout" workbookViewId="0">
      <selection activeCell="G7" sqref="G7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28.5" customHeight="1" thickTop="1">
      <c r="A1" s="480" t="s">
        <v>5</v>
      </c>
      <c r="B1" s="481"/>
      <c r="C1" s="482" t="str">
        <f>CONCATENATE(cislostavby," ",nazevstavby)</f>
        <v xml:space="preserve"> MŠ Černopolní, zateplení budovy včetně výměny oken</v>
      </c>
      <c r="D1" s="483"/>
      <c r="E1" s="483"/>
      <c r="F1" s="484"/>
      <c r="G1" s="317" t="s">
        <v>318</v>
      </c>
      <c r="H1" s="318" t="s">
        <v>543</v>
      </c>
      <c r="I1" s="319"/>
    </row>
    <row r="2" spans="1:57" ht="13.5" thickBot="1">
      <c r="A2" s="485" t="s">
        <v>1</v>
      </c>
      <c r="B2" s="486"/>
      <c r="C2" s="320" t="s">
        <v>542</v>
      </c>
      <c r="D2" s="321"/>
      <c r="E2" s="322"/>
      <c r="F2" s="321"/>
      <c r="G2" s="487" t="s">
        <v>181</v>
      </c>
      <c r="H2" s="488"/>
      <c r="I2" s="489"/>
    </row>
    <row r="3" spans="1:57" ht="13.5" thickTop="1">
      <c r="A3" s="300"/>
      <c r="B3" s="300"/>
      <c r="C3" s="300"/>
      <c r="D3" s="300"/>
      <c r="E3" s="300"/>
      <c r="F3" s="289"/>
      <c r="G3" s="300"/>
      <c r="H3" s="300"/>
      <c r="I3" s="300"/>
    </row>
    <row r="4" spans="1:57" ht="19.5" customHeight="1">
      <c r="A4" s="323" t="s">
        <v>44</v>
      </c>
      <c r="B4" s="324"/>
      <c r="C4" s="324"/>
      <c r="D4" s="324"/>
      <c r="E4" s="325"/>
      <c r="F4" s="324"/>
      <c r="G4" s="324"/>
      <c r="H4" s="324"/>
      <c r="I4" s="324"/>
    </row>
    <row r="5" spans="1:57" ht="13.5" thickBot="1">
      <c r="A5" s="300"/>
      <c r="B5" s="300"/>
      <c r="C5" s="300"/>
      <c r="D5" s="300"/>
      <c r="E5" s="300"/>
      <c r="F5" s="300"/>
      <c r="G5" s="300"/>
      <c r="H5" s="300"/>
      <c r="I5" s="300"/>
    </row>
    <row r="6" spans="1:57" s="30" customFormat="1" ht="13.5" thickBot="1">
      <c r="A6" s="326"/>
      <c r="B6" s="327" t="s">
        <v>45</v>
      </c>
      <c r="C6" s="327"/>
      <c r="D6" s="328"/>
      <c r="E6" s="329" t="s">
        <v>46</v>
      </c>
      <c r="F6" s="330" t="s">
        <v>47</v>
      </c>
      <c r="G6" s="330" t="s">
        <v>48</v>
      </c>
      <c r="H6" s="330" t="s">
        <v>49</v>
      </c>
      <c r="I6" s="331" t="s">
        <v>27</v>
      </c>
    </row>
    <row r="7" spans="1:57" s="30" customFormat="1">
      <c r="A7" s="332" t="s">
        <v>544</v>
      </c>
      <c r="B7" s="443" t="s">
        <v>193</v>
      </c>
      <c r="C7" s="289"/>
      <c r="D7" s="334"/>
      <c r="E7" s="335">
        <f>[2]Položky!BA40</f>
        <v>0</v>
      </c>
      <c r="F7" s="336">
        <v>0</v>
      </c>
      <c r="G7" s="336">
        <f>SUM('D_1_4_1 Vzduchotechnika'!G6:G20)</f>
        <v>0</v>
      </c>
      <c r="H7" s="336">
        <f>SUM('D_1_4_1 Vzduchotechnika'!G21)</f>
        <v>0</v>
      </c>
      <c r="I7" s="337">
        <f>[2]Položky!BE40</f>
        <v>0</v>
      </c>
    </row>
    <row r="8" spans="1:57" s="30" customFormat="1">
      <c r="A8" s="332" t="s">
        <v>545</v>
      </c>
      <c r="B8" s="333" t="s">
        <v>237</v>
      </c>
      <c r="C8" s="289"/>
      <c r="D8" s="334"/>
      <c r="E8" s="335">
        <f>[2]Položky!BA47</f>
        <v>0</v>
      </c>
      <c r="F8" s="336">
        <v>0</v>
      </c>
      <c r="G8" s="336">
        <f>SUM('D_1_4_1 Vzduchotechnika'!G29:G43)</f>
        <v>0</v>
      </c>
      <c r="H8" s="336">
        <f>SUM('D_1_4_1 Vzduchotechnika'!G44)</f>
        <v>0</v>
      </c>
      <c r="I8" s="337">
        <v>0</v>
      </c>
    </row>
    <row r="9" spans="1:57" s="30" customFormat="1">
      <c r="A9" s="332" t="s">
        <v>546</v>
      </c>
      <c r="B9" s="333" t="s">
        <v>258</v>
      </c>
      <c r="C9" s="289"/>
      <c r="D9" s="334"/>
      <c r="E9" s="335">
        <f>[2]Položky!BA53</f>
        <v>0</v>
      </c>
      <c r="F9" s="336">
        <v>0</v>
      </c>
      <c r="G9" s="336">
        <f>SUM('D_1_4_1 Vzduchotechnika'!G49:G62)</f>
        <v>0</v>
      </c>
      <c r="H9" s="336">
        <f>SUM('D_1_4_1 Vzduchotechnika'!G63)</f>
        <v>0</v>
      </c>
      <c r="I9" s="337">
        <f>[2]Položky!BE53</f>
        <v>0</v>
      </c>
    </row>
    <row r="10" spans="1:57" s="30" customFormat="1" ht="13.5" thickBot="1">
      <c r="A10" s="332" t="s">
        <v>547</v>
      </c>
      <c r="B10" s="333" t="s">
        <v>275</v>
      </c>
      <c r="C10" s="289"/>
      <c r="D10" s="334"/>
      <c r="E10" s="335">
        <f>[2]Položky!BA54</f>
        <v>0</v>
      </c>
      <c r="F10" s="336">
        <v>0</v>
      </c>
      <c r="G10" s="336">
        <v>0</v>
      </c>
      <c r="H10" s="336">
        <v>0</v>
      </c>
      <c r="I10" s="337">
        <f>SUM('D_1_4_1 Vzduchotechnika'!G73)</f>
        <v>0</v>
      </c>
    </row>
    <row r="11" spans="1:57" s="90" customFormat="1" ht="13.5" thickBot="1">
      <c r="A11" s="338"/>
      <c r="B11" s="339" t="s">
        <v>50</v>
      </c>
      <c r="C11" s="339"/>
      <c r="D11" s="340"/>
      <c r="E11" s="341">
        <f>SUM(E7:E10)</f>
        <v>0</v>
      </c>
      <c r="F11" s="342">
        <f>SUM(F7:F10)</f>
        <v>0</v>
      </c>
      <c r="G11" s="342">
        <f>SUM(G7:G10)</f>
        <v>0</v>
      </c>
      <c r="H11" s="342">
        <f>SUM(H7:H10)</f>
        <v>0</v>
      </c>
      <c r="I11" s="343">
        <f>SUM(I7:I10)</f>
        <v>0</v>
      </c>
    </row>
    <row r="12" spans="1:57">
      <c r="A12" s="289"/>
      <c r="B12" s="289"/>
      <c r="C12" s="289"/>
      <c r="D12" s="289"/>
      <c r="E12" s="289"/>
      <c r="F12" s="289"/>
      <c r="G12" s="289"/>
      <c r="H12" s="289"/>
      <c r="I12" s="289"/>
    </row>
    <row r="13" spans="1:57" ht="19.5" customHeight="1">
      <c r="A13" s="324" t="s">
        <v>51</v>
      </c>
      <c r="B13" s="324"/>
      <c r="C13" s="324"/>
      <c r="D13" s="324"/>
      <c r="E13" s="324"/>
      <c r="F13" s="324"/>
      <c r="G13" s="344"/>
      <c r="H13" s="324"/>
      <c r="I13" s="324"/>
      <c r="BA13" s="31"/>
      <c r="BB13" s="31"/>
      <c r="BC13" s="31"/>
      <c r="BD13" s="31"/>
      <c r="BE13" s="31"/>
    </row>
    <row r="14" spans="1:57" ht="13.5" thickBot="1">
      <c r="A14" s="300"/>
      <c r="B14" s="300"/>
      <c r="C14" s="300"/>
      <c r="D14" s="300"/>
      <c r="E14" s="300"/>
      <c r="F14" s="300"/>
      <c r="G14" s="300"/>
      <c r="H14" s="300"/>
      <c r="I14" s="300"/>
    </row>
    <row r="15" spans="1:57">
      <c r="A15" s="294" t="s">
        <v>52</v>
      </c>
      <c r="B15" s="295"/>
      <c r="C15" s="295"/>
      <c r="D15" s="345"/>
      <c r="E15" s="346" t="s">
        <v>53</v>
      </c>
      <c r="F15" s="347" t="s">
        <v>54</v>
      </c>
      <c r="G15" s="348" t="s">
        <v>55</v>
      </c>
      <c r="H15" s="349"/>
      <c r="I15" s="350" t="s">
        <v>53</v>
      </c>
    </row>
    <row r="16" spans="1:57">
      <c r="A16" s="287"/>
      <c r="B16" s="278"/>
      <c r="C16" s="278"/>
      <c r="D16" s="351"/>
      <c r="E16" s="352"/>
      <c r="F16" s="353"/>
      <c r="G16" s="354">
        <f>CHOOSE(BA16+1,HSV+PSV,HSV+PSV+Mont,HSV+PSV+Dodavka+Mont,HSV,PSV,Mont,Dodavka,Mont+Dodavka,0)</f>
        <v>0</v>
      </c>
      <c r="H16" s="355"/>
      <c r="I16" s="356">
        <f>E16+F16*G16/100</f>
        <v>0</v>
      </c>
      <c r="BA16">
        <v>8</v>
      </c>
    </row>
    <row r="17" spans="1:9" ht="13.5" thickBot="1">
      <c r="A17" s="357"/>
      <c r="B17" s="358" t="s">
        <v>56</v>
      </c>
      <c r="C17" s="359"/>
      <c r="D17" s="360"/>
      <c r="E17" s="361"/>
      <c r="F17" s="362"/>
      <c r="G17" s="362"/>
      <c r="H17" s="490">
        <f>SUM(H16:H16)</f>
        <v>0</v>
      </c>
      <c r="I17" s="491"/>
    </row>
    <row r="19" spans="1:9">
      <c r="B19" s="90"/>
      <c r="F19" s="116"/>
      <c r="G19" s="117"/>
      <c r="H19" s="117"/>
      <c r="I19" s="118"/>
    </row>
    <row r="20" spans="1:9">
      <c r="F20" s="116"/>
      <c r="G20" s="117"/>
      <c r="H20" s="117"/>
      <c r="I20" s="118"/>
    </row>
    <row r="21" spans="1:9">
      <c r="F21" s="116"/>
      <c r="G21" s="117"/>
      <c r="H21" s="117"/>
      <c r="I21" s="118"/>
    </row>
    <row r="22" spans="1:9">
      <c r="F22" s="116"/>
      <c r="G22" s="117"/>
      <c r="H22" s="117"/>
      <c r="I22" s="118"/>
    </row>
    <row r="23" spans="1:9">
      <c r="F23" s="116"/>
      <c r="G23" s="117"/>
      <c r="H23" s="117"/>
      <c r="I23" s="118"/>
    </row>
    <row r="24" spans="1:9">
      <c r="F24" s="116"/>
      <c r="G24" s="117"/>
      <c r="H24" s="117"/>
      <c r="I24" s="118"/>
    </row>
    <row r="25" spans="1:9">
      <c r="F25" s="116"/>
      <c r="G25" s="117"/>
      <c r="H25" s="117"/>
      <c r="I25" s="118"/>
    </row>
    <row r="26" spans="1:9">
      <c r="F26" s="116"/>
      <c r="G26" s="117"/>
      <c r="H26" s="117"/>
      <c r="I26" s="118"/>
    </row>
    <row r="27" spans="1:9">
      <c r="F27" s="116"/>
      <c r="G27" s="117"/>
      <c r="H27" s="117"/>
      <c r="I27" s="118"/>
    </row>
    <row r="28" spans="1:9">
      <c r="F28" s="116"/>
      <c r="G28" s="117"/>
      <c r="H28" s="117"/>
      <c r="I28" s="118"/>
    </row>
    <row r="29" spans="1:9">
      <c r="F29" s="116"/>
      <c r="G29" s="117"/>
      <c r="H29" s="117"/>
      <c r="I29" s="118"/>
    </row>
    <row r="30" spans="1:9">
      <c r="F30" s="116"/>
      <c r="G30" s="117"/>
      <c r="H30" s="117"/>
      <c r="I30" s="118"/>
    </row>
    <row r="31" spans="1:9">
      <c r="F31" s="116"/>
      <c r="G31" s="117"/>
      <c r="H31" s="117"/>
      <c r="I31" s="118"/>
    </row>
    <row r="32" spans="1:9">
      <c r="F32" s="116"/>
      <c r="G32" s="117"/>
      <c r="H32" s="117"/>
      <c r="I32" s="118"/>
    </row>
    <row r="33" spans="6:9">
      <c r="F33" s="116"/>
      <c r="G33" s="117"/>
      <c r="H33" s="117"/>
      <c r="I33" s="118"/>
    </row>
    <row r="34" spans="6:9">
      <c r="F34" s="116"/>
      <c r="G34" s="117"/>
      <c r="H34" s="117"/>
      <c r="I34" s="118"/>
    </row>
    <row r="35" spans="6:9">
      <c r="F35" s="116"/>
      <c r="G35" s="117"/>
      <c r="H35" s="117"/>
      <c r="I35" s="118"/>
    </row>
    <row r="36" spans="6:9">
      <c r="F36" s="116"/>
      <c r="G36" s="117"/>
      <c r="H36" s="117"/>
      <c r="I36" s="118"/>
    </row>
    <row r="37" spans="6:9">
      <c r="F37" s="116"/>
      <c r="G37" s="117"/>
      <c r="H37" s="117"/>
      <c r="I37" s="118"/>
    </row>
    <row r="38" spans="6:9">
      <c r="F38" s="116"/>
      <c r="G38" s="117"/>
      <c r="H38" s="117"/>
      <c r="I38" s="118"/>
    </row>
    <row r="39" spans="6:9">
      <c r="F39" s="116"/>
      <c r="G39" s="117"/>
      <c r="H39" s="117"/>
      <c r="I39" s="118"/>
    </row>
    <row r="40" spans="6:9">
      <c r="F40" s="116"/>
      <c r="G40" s="117"/>
      <c r="H40" s="117"/>
      <c r="I40" s="118"/>
    </row>
    <row r="41" spans="6:9">
      <c r="F41" s="116"/>
      <c r="G41" s="117"/>
      <c r="H41" s="117"/>
      <c r="I41" s="118"/>
    </row>
    <row r="42" spans="6:9">
      <c r="F42" s="116"/>
      <c r="G42" s="117"/>
      <c r="H42" s="117"/>
      <c r="I42" s="118"/>
    </row>
    <row r="43" spans="6:9">
      <c r="F43" s="116"/>
      <c r="G43" s="117"/>
      <c r="H43" s="117"/>
      <c r="I43" s="118"/>
    </row>
    <row r="44" spans="6:9">
      <c r="F44" s="116"/>
      <c r="G44" s="117"/>
      <c r="H44" s="117"/>
      <c r="I44" s="118"/>
    </row>
    <row r="45" spans="6:9">
      <c r="F45" s="116"/>
      <c r="G45" s="117"/>
      <c r="H45" s="117"/>
      <c r="I45" s="118"/>
    </row>
    <row r="46" spans="6:9">
      <c r="F46" s="116"/>
      <c r="G46" s="117"/>
      <c r="H46" s="117"/>
      <c r="I46" s="118"/>
    </row>
    <row r="47" spans="6:9">
      <c r="F47" s="116"/>
      <c r="G47" s="117"/>
      <c r="H47" s="117"/>
      <c r="I47" s="118"/>
    </row>
    <row r="48" spans="6:9">
      <c r="F48" s="116"/>
      <c r="G48" s="117"/>
      <c r="H48" s="117"/>
      <c r="I48" s="118"/>
    </row>
    <row r="49" spans="6:9">
      <c r="F49" s="116"/>
      <c r="G49" s="117"/>
      <c r="H49" s="117"/>
      <c r="I49" s="118"/>
    </row>
    <row r="50" spans="6:9">
      <c r="F50" s="116"/>
      <c r="G50" s="117"/>
      <c r="H50" s="117"/>
      <c r="I50" s="118"/>
    </row>
    <row r="51" spans="6:9">
      <c r="F51" s="116"/>
      <c r="G51" s="117"/>
      <c r="H51" s="117"/>
      <c r="I51" s="118"/>
    </row>
    <row r="52" spans="6:9">
      <c r="F52" s="116"/>
      <c r="G52" s="117"/>
      <c r="H52" s="117"/>
      <c r="I52" s="118"/>
    </row>
    <row r="53" spans="6:9">
      <c r="F53" s="116"/>
      <c r="G53" s="117"/>
      <c r="H53" s="117"/>
      <c r="I53" s="118"/>
    </row>
    <row r="54" spans="6:9">
      <c r="F54" s="116"/>
      <c r="G54" s="117"/>
      <c r="H54" s="117"/>
      <c r="I54" s="118"/>
    </row>
    <row r="55" spans="6:9">
      <c r="F55" s="116"/>
      <c r="G55" s="117"/>
      <c r="H55" s="117"/>
      <c r="I55" s="118"/>
    </row>
    <row r="56" spans="6:9">
      <c r="F56" s="116"/>
      <c r="G56" s="117"/>
      <c r="H56" s="117"/>
      <c r="I56" s="118"/>
    </row>
    <row r="57" spans="6:9">
      <c r="F57" s="116"/>
      <c r="G57" s="117"/>
      <c r="H57" s="117"/>
      <c r="I57" s="118"/>
    </row>
    <row r="58" spans="6:9">
      <c r="F58" s="116"/>
      <c r="G58" s="117"/>
      <c r="H58" s="117"/>
      <c r="I58" s="118"/>
    </row>
    <row r="59" spans="6:9">
      <c r="F59" s="116"/>
      <c r="G59" s="117"/>
      <c r="H59" s="117"/>
      <c r="I59" s="118"/>
    </row>
    <row r="60" spans="6:9">
      <c r="F60" s="116"/>
      <c r="G60" s="117"/>
      <c r="H60" s="117"/>
      <c r="I60" s="118"/>
    </row>
    <row r="61" spans="6:9">
      <c r="F61" s="116"/>
      <c r="G61" s="117"/>
      <c r="H61" s="117"/>
      <c r="I61" s="118"/>
    </row>
    <row r="62" spans="6:9">
      <c r="F62" s="116"/>
      <c r="G62" s="117"/>
      <c r="H62" s="117"/>
      <c r="I62" s="118"/>
    </row>
    <row r="63" spans="6:9">
      <c r="F63" s="116"/>
      <c r="G63" s="117"/>
      <c r="H63" s="117"/>
      <c r="I63" s="118"/>
    </row>
    <row r="64" spans="6:9">
      <c r="F64" s="116"/>
      <c r="G64" s="117"/>
      <c r="H64" s="117"/>
      <c r="I64" s="118"/>
    </row>
    <row r="65" spans="6:9">
      <c r="F65" s="116"/>
      <c r="G65" s="117"/>
      <c r="H65" s="117"/>
      <c r="I65" s="118"/>
    </row>
    <row r="66" spans="6:9">
      <c r="F66" s="116"/>
      <c r="G66" s="117"/>
      <c r="H66" s="117"/>
      <c r="I66" s="118"/>
    </row>
    <row r="67" spans="6:9">
      <c r="F67" s="116"/>
      <c r="G67" s="117"/>
      <c r="H67" s="117"/>
      <c r="I67" s="118"/>
    </row>
    <row r="68" spans="6:9">
      <c r="F68" s="116"/>
      <c r="G68" s="117"/>
      <c r="H68" s="117"/>
      <c r="I68" s="118"/>
    </row>
  </sheetData>
  <mergeCells count="5">
    <mergeCell ref="A1:B1"/>
    <mergeCell ref="C1:F1"/>
    <mergeCell ref="A2:B2"/>
    <mergeCell ref="G2:I2"/>
    <mergeCell ref="H17:I1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75"/>
  <sheetViews>
    <sheetView view="pageLayout" topLeftCell="A58" workbookViewId="0">
      <selection activeCell="E68" sqref="E68:G71"/>
    </sheetView>
  </sheetViews>
  <sheetFormatPr defaultRowHeight="15"/>
  <cols>
    <col min="1" max="1" width="8" style="225" customWidth="1"/>
    <col min="2" max="2" width="68.7109375" style="226" customWidth="1"/>
    <col min="3" max="3" width="7.28515625" style="227" customWidth="1"/>
    <col min="4" max="4" width="7.28515625" style="225" customWidth="1"/>
    <col min="5" max="5" width="16.28515625" style="228" customWidth="1"/>
    <col min="6" max="6" width="9.42578125" style="229" hidden="1" customWidth="1"/>
    <col min="7" max="7" width="16.85546875" style="229" customWidth="1"/>
    <col min="8" max="240" width="9.140625" style="177"/>
    <col min="241" max="241" width="8" style="177" customWidth="1"/>
    <col min="242" max="242" width="68.7109375" style="177" customWidth="1"/>
    <col min="243" max="244" width="7.28515625" style="177" customWidth="1"/>
    <col min="245" max="245" width="16.28515625" style="177" customWidth="1"/>
    <col min="246" max="246" width="0" style="177" hidden="1" customWidth="1"/>
    <col min="247" max="247" width="13.28515625" style="177" customWidth="1"/>
    <col min="248" max="248" width="16.85546875" style="177" customWidth="1"/>
    <col min="249" max="249" width="15.140625" style="177" customWidth="1"/>
    <col min="250" max="250" width="3.5703125" style="177" customWidth="1"/>
    <col min="251" max="251" width="7.42578125" style="177" customWidth="1"/>
    <col min="252" max="252" width="11.7109375" style="177" customWidth="1"/>
    <col min="253" max="253" width="15.7109375" style="177" customWidth="1"/>
    <col min="254" max="254" width="7.85546875" style="177" customWidth="1"/>
    <col min="255" max="255" width="4" style="177" customWidth="1"/>
    <col min="256" max="256" width="15.42578125" style="177" customWidth="1"/>
    <col min="257" max="258" width="14.28515625" style="177" customWidth="1"/>
    <col min="259" max="259" width="16.140625" style="177" customWidth="1"/>
    <col min="260" max="260" width="14.28515625" style="177" customWidth="1"/>
    <col min="261" max="261" width="15" style="177" customWidth="1"/>
    <col min="262" max="496" width="9.140625" style="177"/>
    <col min="497" max="497" width="8" style="177" customWidth="1"/>
    <col min="498" max="498" width="68.7109375" style="177" customWidth="1"/>
    <col min="499" max="500" width="7.28515625" style="177" customWidth="1"/>
    <col min="501" max="501" width="16.28515625" style="177" customWidth="1"/>
    <col min="502" max="502" width="0" style="177" hidden="1" customWidth="1"/>
    <col min="503" max="503" width="13.28515625" style="177" customWidth="1"/>
    <col min="504" max="504" width="16.85546875" style="177" customWidth="1"/>
    <col min="505" max="505" width="15.140625" style="177" customWidth="1"/>
    <col min="506" max="506" width="3.5703125" style="177" customWidth="1"/>
    <col min="507" max="507" width="7.42578125" style="177" customWidth="1"/>
    <col min="508" max="508" width="11.7109375" style="177" customWidth="1"/>
    <col min="509" max="509" width="15.7109375" style="177" customWidth="1"/>
    <col min="510" max="510" width="7.85546875" style="177" customWidth="1"/>
    <col min="511" max="511" width="4" style="177" customWidth="1"/>
    <col min="512" max="512" width="15.42578125" style="177" customWidth="1"/>
    <col min="513" max="514" width="14.28515625" style="177" customWidth="1"/>
    <col min="515" max="515" width="16.140625" style="177" customWidth="1"/>
    <col min="516" max="516" width="14.28515625" style="177" customWidth="1"/>
    <col min="517" max="517" width="15" style="177" customWidth="1"/>
    <col min="518" max="752" width="9.140625" style="177"/>
    <col min="753" max="753" width="8" style="177" customWidth="1"/>
    <col min="754" max="754" width="68.7109375" style="177" customWidth="1"/>
    <col min="755" max="756" width="7.28515625" style="177" customWidth="1"/>
    <col min="757" max="757" width="16.28515625" style="177" customWidth="1"/>
    <col min="758" max="758" width="0" style="177" hidden="1" customWidth="1"/>
    <col min="759" max="759" width="13.28515625" style="177" customWidth="1"/>
    <col min="760" max="760" width="16.85546875" style="177" customWidth="1"/>
    <col min="761" max="761" width="15.140625" style="177" customWidth="1"/>
    <col min="762" max="762" width="3.5703125" style="177" customWidth="1"/>
    <col min="763" max="763" width="7.42578125" style="177" customWidth="1"/>
    <col min="764" max="764" width="11.7109375" style="177" customWidth="1"/>
    <col min="765" max="765" width="15.7109375" style="177" customWidth="1"/>
    <col min="766" max="766" width="7.85546875" style="177" customWidth="1"/>
    <col min="767" max="767" width="4" style="177" customWidth="1"/>
    <col min="768" max="768" width="15.42578125" style="177" customWidth="1"/>
    <col min="769" max="770" width="14.28515625" style="177" customWidth="1"/>
    <col min="771" max="771" width="16.140625" style="177" customWidth="1"/>
    <col min="772" max="772" width="14.28515625" style="177" customWidth="1"/>
    <col min="773" max="773" width="15" style="177" customWidth="1"/>
    <col min="774" max="1008" width="9.140625" style="177"/>
    <col min="1009" max="1009" width="8" style="177" customWidth="1"/>
    <col min="1010" max="1010" width="68.7109375" style="177" customWidth="1"/>
    <col min="1011" max="1012" width="7.28515625" style="177" customWidth="1"/>
    <col min="1013" max="1013" width="16.28515625" style="177" customWidth="1"/>
    <col min="1014" max="1014" width="0" style="177" hidden="1" customWidth="1"/>
    <col min="1015" max="1015" width="13.28515625" style="177" customWidth="1"/>
    <col min="1016" max="1016" width="16.85546875" style="177" customWidth="1"/>
    <col min="1017" max="1017" width="15.140625" style="177" customWidth="1"/>
    <col min="1018" max="1018" width="3.5703125" style="177" customWidth="1"/>
    <col min="1019" max="1019" width="7.42578125" style="177" customWidth="1"/>
    <col min="1020" max="1020" width="11.7109375" style="177" customWidth="1"/>
    <col min="1021" max="1021" width="15.7109375" style="177" customWidth="1"/>
    <col min="1022" max="1022" width="7.85546875" style="177" customWidth="1"/>
    <col min="1023" max="1023" width="4" style="177" customWidth="1"/>
    <col min="1024" max="1024" width="15.42578125" style="177" customWidth="1"/>
    <col min="1025" max="1026" width="14.28515625" style="177" customWidth="1"/>
    <col min="1027" max="1027" width="16.140625" style="177" customWidth="1"/>
    <col min="1028" max="1028" width="14.28515625" style="177" customWidth="1"/>
    <col min="1029" max="1029" width="15" style="177" customWidth="1"/>
    <col min="1030" max="1264" width="9.140625" style="177"/>
    <col min="1265" max="1265" width="8" style="177" customWidth="1"/>
    <col min="1266" max="1266" width="68.7109375" style="177" customWidth="1"/>
    <col min="1267" max="1268" width="7.28515625" style="177" customWidth="1"/>
    <col min="1269" max="1269" width="16.28515625" style="177" customWidth="1"/>
    <col min="1270" max="1270" width="0" style="177" hidden="1" customWidth="1"/>
    <col min="1271" max="1271" width="13.28515625" style="177" customWidth="1"/>
    <col min="1272" max="1272" width="16.85546875" style="177" customWidth="1"/>
    <col min="1273" max="1273" width="15.140625" style="177" customWidth="1"/>
    <col min="1274" max="1274" width="3.5703125" style="177" customWidth="1"/>
    <col min="1275" max="1275" width="7.42578125" style="177" customWidth="1"/>
    <col min="1276" max="1276" width="11.7109375" style="177" customWidth="1"/>
    <col min="1277" max="1277" width="15.7109375" style="177" customWidth="1"/>
    <col min="1278" max="1278" width="7.85546875" style="177" customWidth="1"/>
    <col min="1279" max="1279" width="4" style="177" customWidth="1"/>
    <col min="1280" max="1280" width="15.42578125" style="177" customWidth="1"/>
    <col min="1281" max="1282" width="14.28515625" style="177" customWidth="1"/>
    <col min="1283" max="1283" width="16.140625" style="177" customWidth="1"/>
    <col min="1284" max="1284" width="14.28515625" style="177" customWidth="1"/>
    <col min="1285" max="1285" width="15" style="177" customWidth="1"/>
    <col min="1286" max="1520" width="9.140625" style="177"/>
    <col min="1521" max="1521" width="8" style="177" customWidth="1"/>
    <col min="1522" max="1522" width="68.7109375" style="177" customWidth="1"/>
    <col min="1523" max="1524" width="7.28515625" style="177" customWidth="1"/>
    <col min="1525" max="1525" width="16.28515625" style="177" customWidth="1"/>
    <col min="1526" max="1526" width="0" style="177" hidden="1" customWidth="1"/>
    <col min="1527" max="1527" width="13.28515625" style="177" customWidth="1"/>
    <col min="1528" max="1528" width="16.85546875" style="177" customWidth="1"/>
    <col min="1529" max="1529" width="15.140625" style="177" customWidth="1"/>
    <col min="1530" max="1530" width="3.5703125" style="177" customWidth="1"/>
    <col min="1531" max="1531" width="7.42578125" style="177" customWidth="1"/>
    <col min="1532" max="1532" width="11.7109375" style="177" customWidth="1"/>
    <col min="1533" max="1533" width="15.7109375" style="177" customWidth="1"/>
    <col min="1534" max="1534" width="7.85546875" style="177" customWidth="1"/>
    <col min="1535" max="1535" width="4" style="177" customWidth="1"/>
    <col min="1536" max="1536" width="15.42578125" style="177" customWidth="1"/>
    <col min="1537" max="1538" width="14.28515625" style="177" customWidth="1"/>
    <col min="1539" max="1539" width="16.140625" style="177" customWidth="1"/>
    <col min="1540" max="1540" width="14.28515625" style="177" customWidth="1"/>
    <col min="1541" max="1541" width="15" style="177" customWidth="1"/>
    <col min="1542" max="1776" width="9.140625" style="177"/>
    <col min="1777" max="1777" width="8" style="177" customWidth="1"/>
    <col min="1778" max="1778" width="68.7109375" style="177" customWidth="1"/>
    <col min="1779" max="1780" width="7.28515625" style="177" customWidth="1"/>
    <col min="1781" max="1781" width="16.28515625" style="177" customWidth="1"/>
    <col min="1782" max="1782" width="0" style="177" hidden="1" customWidth="1"/>
    <col min="1783" max="1783" width="13.28515625" style="177" customWidth="1"/>
    <col min="1784" max="1784" width="16.85546875" style="177" customWidth="1"/>
    <col min="1785" max="1785" width="15.140625" style="177" customWidth="1"/>
    <col min="1786" max="1786" width="3.5703125" style="177" customWidth="1"/>
    <col min="1787" max="1787" width="7.42578125" style="177" customWidth="1"/>
    <col min="1788" max="1788" width="11.7109375" style="177" customWidth="1"/>
    <col min="1789" max="1789" width="15.7109375" style="177" customWidth="1"/>
    <col min="1790" max="1790" width="7.85546875" style="177" customWidth="1"/>
    <col min="1791" max="1791" width="4" style="177" customWidth="1"/>
    <col min="1792" max="1792" width="15.42578125" style="177" customWidth="1"/>
    <col min="1793" max="1794" width="14.28515625" style="177" customWidth="1"/>
    <col min="1795" max="1795" width="16.140625" style="177" customWidth="1"/>
    <col min="1796" max="1796" width="14.28515625" style="177" customWidth="1"/>
    <col min="1797" max="1797" width="15" style="177" customWidth="1"/>
    <col min="1798" max="2032" width="9.140625" style="177"/>
    <col min="2033" max="2033" width="8" style="177" customWidth="1"/>
    <col min="2034" max="2034" width="68.7109375" style="177" customWidth="1"/>
    <col min="2035" max="2036" width="7.28515625" style="177" customWidth="1"/>
    <col min="2037" max="2037" width="16.28515625" style="177" customWidth="1"/>
    <col min="2038" max="2038" width="0" style="177" hidden="1" customWidth="1"/>
    <col min="2039" max="2039" width="13.28515625" style="177" customWidth="1"/>
    <col min="2040" max="2040" width="16.85546875" style="177" customWidth="1"/>
    <col min="2041" max="2041" width="15.140625" style="177" customWidth="1"/>
    <col min="2042" max="2042" width="3.5703125" style="177" customWidth="1"/>
    <col min="2043" max="2043" width="7.42578125" style="177" customWidth="1"/>
    <col min="2044" max="2044" width="11.7109375" style="177" customWidth="1"/>
    <col min="2045" max="2045" width="15.7109375" style="177" customWidth="1"/>
    <col min="2046" max="2046" width="7.85546875" style="177" customWidth="1"/>
    <col min="2047" max="2047" width="4" style="177" customWidth="1"/>
    <col min="2048" max="2048" width="15.42578125" style="177" customWidth="1"/>
    <col min="2049" max="2050" width="14.28515625" style="177" customWidth="1"/>
    <col min="2051" max="2051" width="16.140625" style="177" customWidth="1"/>
    <col min="2052" max="2052" width="14.28515625" style="177" customWidth="1"/>
    <col min="2053" max="2053" width="15" style="177" customWidth="1"/>
    <col min="2054" max="2288" width="9.140625" style="177"/>
    <col min="2289" max="2289" width="8" style="177" customWidth="1"/>
    <col min="2290" max="2290" width="68.7109375" style="177" customWidth="1"/>
    <col min="2291" max="2292" width="7.28515625" style="177" customWidth="1"/>
    <col min="2293" max="2293" width="16.28515625" style="177" customWidth="1"/>
    <col min="2294" max="2294" width="0" style="177" hidden="1" customWidth="1"/>
    <col min="2295" max="2295" width="13.28515625" style="177" customWidth="1"/>
    <col min="2296" max="2296" width="16.85546875" style="177" customWidth="1"/>
    <col min="2297" max="2297" width="15.140625" style="177" customWidth="1"/>
    <col min="2298" max="2298" width="3.5703125" style="177" customWidth="1"/>
    <col min="2299" max="2299" width="7.42578125" style="177" customWidth="1"/>
    <col min="2300" max="2300" width="11.7109375" style="177" customWidth="1"/>
    <col min="2301" max="2301" width="15.7109375" style="177" customWidth="1"/>
    <col min="2302" max="2302" width="7.85546875" style="177" customWidth="1"/>
    <col min="2303" max="2303" width="4" style="177" customWidth="1"/>
    <col min="2304" max="2304" width="15.42578125" style="177" customWidth="1"/>
    <col min="2305" max="2306" width="14.28515625" style="177" customWidth="1"/>
    <col min="2307" max="2307" width="16.140625" style="177" customWidth="1"/>
    <col min="2308" max="2308" width="14.28515625" style="177" customWidth="1"/>
    <col min="2309" max="2309" width="15" style="177" customWidth="1"/>
    <col min="2310" max="2544" width="9.140625" style="177"/>
    <col min="2545" max="2545" width="8" style="177" customWidth="1"/>
    <col min="2546" max="2546" width="68.7109375" style="177" customWidth="1"/>
    <col min="2547" max="2548" width="7.28515625" style="177" customWidth="1"/>
    <col min="2549" max="2549" width="16.28515625" style="177" customWidth="1"/>
    <col min="2550" max="2550" width="0" style="177" hidden="1" customWidth="1"/>
    <col min="2551" max="2551" width="13.28515625" style="177" customWidth="1"/>
    <col min="2552" max="2552" width="16.85546875" style="177" customWidth="1"/>
    <col min="2553" max="2553" width="15.140625" style="177" customWidth="1"/>
    <col min="2554" max="2554" width="3.5703125" style="177" customWidth="1"/>
    <col min="2555" max="2555" width="7.42578125" style="177" customWidth="1"/>
    <col min="2556" max="2556" width="11.7109375" style="177" customWidth="1"/>
    <col min="2557" max="2557" width="15.7109375" style="177" customWidth="1"/>
    <col min="2558" max="2558" width="7.85546875" style="177" customWidth="1"/>
    <col min="2559" max="2559" width="4" style="177" customWidth="1"/>
    <col min="2560" max="2560" width="15.42578125" style="177" customWidth="1"/>
    <col min="2561" max="2562" width="14.28515625" style="177" customWidth="1"/>
    <col min="2563" max="2563" width="16.140625" style="177" customWidth="1"/>
    <col min="2564" max="2564" width="14.28515625" style="177" customWidth="1"/>
    <col min="2565" max="2565" width="15" style="177" customWidth="1"/>
    <col min="2566" max="2800" width="9.140625" style="177"/>
    <col min="2801" max="2801" width="8" style="177" customWidth="1"/>
    <col min="2802" max="2802" width="68.7109375" style="177" customWidth="1"/>
    <col min="2803" max="2804" width="7.28515625" style="177" customWidth="1"/>
    <col min="2805" max="2805" width="16.28515625" style="177" customWidth="1"/>
    <col min="2806" max="2806" width="0" style="177" hidden="1" customWidth="1"/>
    <col min="2807" max="2807" width="13.28515625" style="177" customWidth="1"/>
    <col min="2808" max="2808" width="16.85546875" style="177" customWidth="1"/>
    <col min="2809" max="2809" width="15.140625" style="177" customWidth="1"/>
    <col min="2810" max="2810" width="3.5703125" style="177" customWidth="1"/>
    <col min="2811" max="2811" width="7.42578125" style="177" customWidth="1"/>
    <col min="2812" max="2812" width="11.7109375" style="177" customWidth="1"/>
    <col min="2813" max="2813" width="15.7109375" style="177" customWidth="1"/>
    <col min="2814" max="2814" width="7.85546875" style="177" customWidth="1"/>
    <col min="2815" max="2815" width="4" style="177" customWidth="1"/>
    <col min="2816" max="2816" width="15.42578125" style="177" customWidth="1"/>
    <col min="2817" max="2818" width="14.28515625" style="177" customWidth="1"/>
    <col min="2819" max="2819" width="16.140625" style="177" customWidth="1"/>
    <col min="2820" max="2820" width="14.28515625" style="177" customWidth="1"/>
    <col min="2821" max="2821" width="15" style="177" customWidth="1"/>
    <col min="2822" max="3056" width="9.140625" style="177"/>
    <col min="3057" max="3057" width="8" style="177" customWidth="1"/>
    <col min="3058" max="3058" width="68.7109375" style="177" customWidth="1"/>
    <col min="3059" max="3060" width="7.28515625" style="177" customWidth="1"/>
    <col min="3061" max="3061" width="16.28515625" style="177" customWidth="1"/>
    <col min="3062" max="3062" width="0" style="177" hidden="1" customWidth="1"/>
    <col min="3063" max="3063" width="13.28515625" style="177" customWidth="1"/>
    <col min="3064" max="3064" width="16.85546875" style="177" customWidth="1"/>
    <col min="3065" max="3065" width="15.140625" style="177" customWidth="1"/>
    <col min="3066" max="3066" width="3.5703125" style="177" customWidth="1"/>
    <col min="3067" max="3067" width="7.42578125" style="177" customWidth="1"/>
    <col min="3068" max="3068" width="11.7109375" style="177" customWidth="1"/>
    <col min="3069" max="3069" width="15.7109375" style="177" customWidth="1"/>
    <col min="3070" max="3070" width="7.85546875" style="177" customWidth="1"/>
    <col min="3071" max="3071" width="4" style="177" customWidth="1"/>
    <col min="3072" max="3072" width="15.42578125" style="177" customWidth="1"/>
    <col min="3073" max="3074" width="14.28515625" style="177" customWidth="1"/>
    <col min="3075" max="3075" width="16.140625" style="177" customWidth="1"/>
    <col min="3076" max="3076" width="14.28515625" style="177" customWidth="1"/>
    <col min="3077" max="3077" width="15" style="177" customWidth="1"/>
    <col min="3078" max="3312" width="9.140625" style="177"/>
    <col min="3313" max="3313" width="8" style="177" customWidth="1"/>
    <col min="3314" max="3314" width="68.7109375" style="177" customWidth="1"/>
    <col min="3315" max="3316" width="7.28515625" style="177" customWidth="1"/>
    <col min="3317" max="3317" width="16.28515625" style="177" customWidth="1"/>
    <col min="3318" max="3318" width="0" style="177" hidden="1" customWidth="1"/>
    <col min="3319" max="3319" width="13.28515625" style="177" customWidth="1"/>
    <col min="3320" max="3320" width="16.85546875" style="177" customWidth="1"/>
    <col min="3321" max="3321" width="15.140625" style="177" customWidth="1"/>
    <col min="3322" max="3322" width="3.5703125" style="177" customWidth="1"/>
    <col min="3323" max="3323" width="7.42578125" style="177" customWidth="1"/>
    <col min="3324" max="3324" width="11.7109375" style="177" customWidth="1"/>
    <col min="3325" max="3325" width="15.7109375" style="177" customWidth="1"/>
    <col min="3326" max="3326" width="7.85546875" style="177" customWidth="1"/>
    <col min="3327" max="3327" width="4" style="177" customWidth="1"/>
    <col min="3328" max="3328" width="15.42578125" style="177" customWidth="1"/>
    <col min="3329" max="3330" width="14.28515625" style="177" customWidth="1"/>
    <col min="3331" max="3331" width="16.140625" style="177" customWidth="1"/>
    <col min="3332" max="3332" width="14.28515625" style="177" customWidth="1"/>
    <col min="3333" max="3333" width="15" style="177" customWidth="1"/>
    <col min="3334" max="3568" width="9.140625" style="177"/>
    <col min="3569" max="3569" width="8" style="177" customWidth="1"/>
    <col min="3570" max="3570" width="68.7109375" style="177" customWidth="1"/>
    <col min="3571" max="3572" width="7.28515625" style="177" customWidth="1"/>
    <col min="3573" max="3573" width="16.28515625" style="177" customWidth="1"/>
    <col min="3574" max="3574" width="0" style="177" hidden="1" customWidth="1"/>
    <col min="3575" max="3575" width="13.28515625" style="177" customWidth="1"/>
    <col min="3576" max="3576" width="16.85546875" style="177" customWidth="1"/>
    <col min="3577" max="3577" width="15.140625" style="177" customWidth="1"/>
    <col min="3578" max="3578" width="3.5703125" style="177" customWidth="1"/>
    <col min="3579" max="3579" width="7.42578125" style="177" customWidth="1"/>
    <col min="3580" max="3580" width="11.7109375" style="177" customWidth="1"/>
    <col min="3581" max="3581" width="15.7109375" style="177" customWidth="1"/>
    <col min="3582" max="3582" width="7.85546875" style="177" customWidth="1"/>
    <col min="3583" max="3583" width="4" style="177" customWidth="1"/>
    <col min="3584" max="3584" width="15.42578125" style="177" customWidth="1"/>
    <col min="3585" max="3586" width="14.28515625" style="177" customWidth="1"/>
    <col min="3587" max="3587" width="16.140625" style="177" customWidth="1"/>
    <col min="3588" max="3588" width="14.28515625" style="177" customWidth="1"/>
    <col min="3589" max="3589" width="15" style="177" customWidth="1"/>
    <col min="3590" max="3824" width="9.140625" style="177"/>
    <col min="3825" max="3825" width="8" style="177" customWidth="1"/>
    <col min="3826" max="3826" width="68.7109375" style="177" customWidth="1"/>
    <col min="3827" max="3828" width="7.28515625" style="177" customWidth="1"/>
    <col min="3829" max="3829" width="16.28515625" style="177" customWidth="1"/>
    <col min="3830" max="3830" width="0" style="177" hidden="1" customWidth="1"/>
    <col min="3831" max="3831" width="13.28515625" style="177" customWidth="1"/>
    <col min="3832" max="3832" width="16.85546875" style="177" customWidth="1"/>
    <col min="3833" max="3833" width="15.140625" style="177" customWidth="1"/>
    <col min="3834" max="3834" width="3.5703125" style="177" customWidth="1"/>
    <col min="3835" max="3835" width="7.42578125" style="177" customWidth="1"/>
    <col min="3836" max="3836" width="11.7109375" style="177" customWidth="1"/>
    <col min="3837" max="3837" width="15.7109375" style="177" customWidth="1"/>
    <col min="3838" max="3838" width="7.85546875" style="177" customWidth="1"/>
    <col min="3839" max="3839" width="4" style="177" customWidth="1"/>
    <col min="3840" max="3840" width="15.42578125" style="177" customWidth="1"/>
    <col min="3841" max="3842" width="14.28515625" style="177" customWidth="1"/>
    <col min="3843" max="3843" width="16.140625" style="177" customWidth="1"/>
    <col min="3844" max="3844" width="14.28515625" style="177" customWidth="1"/>
    <col min="3845" max="3845" width="15" style="177" customWidth="1"/>
    <col min="3846" max="4080" width="9.140625" style="177"/>
    <col min="4081" max="4081" width="8" style="177" customWidth="1"/>
    <col min="4082" max="4082" width="68.7109375" style="177" customWidth="1"/>
    <col min="4083" max="4084" width="7.28515625" style="177" customWidth="1"/>
    <col min="4085" max="4085" width="16.28515625" style="177" customWidth="1"/>
    <col min="4086" max="4086" width="0" style="177" hidden="1" customWidth="1"/>
    <col min="4087" max="4087" width="13.28515625" style="177" customWidth="1"/>
    <col min="4088" max="4088" width="16.85546875" style="177" customWidth="1"/>
    <col min="4089" max="4089" width="15.140625" style="177" customWidth="1"/>
    <col min="4090" max="4090" width="3.5703125" style="177" customWidth="1"/>
    <col min="4091" max="4091" width="7.42578125" style="177" customWidth="1"/>
    <col min="4092" max="4092" width="11.7109375" style="177" customWidth="1"/>
    <col min="4093" max="4093" width="15.7109375" style="177" customWidth="1"/>
    <col min="4094" max="4094" width="7.85546875" style="177" customWidth="1"/>
    <col min="4095" max="4095" width="4" style="177" customWidth="1"/>
    <col min="4096" max="4096" width="15.42578125" style="177" customWidth="1"/>
    <col min="4097" max="4098" width="14.28515625" style="177" customWidth="1"/>
    <col min="4099" max="4099" width="16.140625" style="177" customWidth="1"/>
    <col min="4100" max="4100" width="14.28515625" style="177" customWidth="1"/>
    <col min="4101" max="4101" width="15" style="177" customWidth="1"/>
    <col min="4102" max="4336" width="9.140625" style="177"/>
    <col min="4337" max="4337" width="8" style="177" customWidth="1"/>
    <col min="4338" max="4338" width="68.7109375" style="177" customWidth="1"/>
    <col min="4339" max="4340" width="7.28515625" style="177" customWidth="1"/>
    <col min="4341" max="4341" width="16.28515625" style="177" customWidth="1"/>
    <col min="4342" max="4342" width="0" style="177" hidden="1" customWidth="1"/>
    <col min="4343" max="4343" width="13.28515625" style="177" customWidth="1"/>
    <col min="4344" max="4344" width="16.85546875" style="177" customWidth="1"/>
    <col min="4345" max="4345" width="15.140625" style="177" customWidth="1"/>
    <col min="4346" max="4346" width="3.5703125" style="177" customWidth="1"/>
    <col min="4347" max="4347" width="7.42578125" style="177" customWidth="1"/>
    <col min="4348" max="4348" width="11.7109375" style="177" customWidth="1"/>
    <col min="4349" max="4349" width="15.7109375" style="177" customWidth="1"/>
    <col min="4350" max="4350" width="7.85546875" style="177" customWidth="1"/>
    <col min="4351" max="4351" width="4" style="177" customWidth="1"/>
    <col min="4352" max="4352" width="15.42578125" style="177" customWidth="1"/>
    <col min="4353" max="4354" width="14.28515625" style="177" customWidth="1"/>
    <col min="4355" max="4355" width="16.140625" style="177" customWidth="1"/>
    <col min="4356" max="4356" width="14.28515625" style="177" customWidth="1"/>
    <col min="4357" max="4357" width="15" style="177" customWidth="1"/>
    <col min="4358" max="4592" width="9.140625" style="177"/>
    <col min="4593" max="4593" width="8" style="177" customWidth="1"/>
    <col min="4594" max="4594" width="68.7109375" style="177" customWidth="1"/>
    <col min="4595" max="4596" width="7.28515625" style="177" customWidth="1"/>
    <col min="4597" max="4597" width="16.28515625" style="177" customWidth="1"/>
    <col min="4598" max="4598" width="0" style="177" hidden="1" customWidth="1"/>
    <col min="4599" max="4599" width="13.28515625" style="177" customWidth="1"/>
    <col min="4600" max="4600" width="16.85546875" style="177" customWidth="1"/>
    <col min="4601" max="4601" width="15.140625" style="177" customWidth="1"/>
    <col min="4602" max="4602" width="3.5703125" style="177" customWidth="1"/>
    <col min="4603" max="4603" width="7.42578125" style="177" customWidth="1"/>
    <col min="4604" max="4604" width="11.7109375" style="177" customWidth="1"/>
    <col min="4605" max="4605" width="15.7109375" style="177" customWidth="1"/>
    <col min="4606" max="4606" width="7.85546875" style="177" customWidth="1"/>
    <col min="4607" max="4607" width="4" style="177" customWidth="1"/>
    <col min="4608" max="4608" width="15.42578125" style="177" customWidth="1"/>
    <col min="4609" max="4610" width="14.28515625" style="177" customWidth="1"/>
    <col min="4611" max="4611" width="16.140625" style="177" customWidth="1"/>
    <col min="4612" max="4612" width="14.28515625" style="177" customWidth="1"/>
    <col min="4613" max="4613" width="15" style="177" customWidth="1"/>
    <col min="4614" max="4848" width="9.140625" style="177"/>
    <col min="4849" max="4849" width="8" style="177" customWidth="1"/>
    <col min="4850" max="4850" width="68.7109375" style="177" customWidth="1"/>
    <col min="4851" max="4852" width="7.28515625" style="177" customWidth="1"/>
    <col min="4853" max="4853" width="16.28515625" style="177" customWidth="1"/>
    <col min="4854" max="4854" width="0" style="177" hidden="1" customWidth="1"/>
    <col min="4855" max="4855" width="13.28515625" style="177" customWidth="1"/>
    <col min="4856" max="4856" width="16.85546875" style="177" customWidth="1"/>
    <col min="4857" max="4857" width="15.140625" style="177" customWidth="1"/>
    <col min="4858" max="4858" width="3.5703125" style="177" customWidth="1"/>
    <col min="4859" max="4859" width="7.42578125" style="177" customWidth="1"/>
    <col min="4860" max="4860" width="11.7109375" style="177" customWidth="1"/>
    <col min="4861" max="4861" width="15.7109375" style="177" customWidth="1"/>
    <col min="4862" max="4862" width="7.85546875" style="177" customWidth="1"/>
    <col min="4863" max="4863" width="4" style="177" customWidth="1"/>
    <col min="4864" max="4864" width="15.42578125" style="177" customWidth="1"/>
    <col min="4865" max="4866" width="14.28515625" style="177" customWidth="1"/>
    <col min="4867" max="4867" width="16.140625" style="177" customWidth="1"/>
    <col min="4868" max="4868" width="14.28515625" style="177" customWidth="1"/>
    <col min="4869" max="4869" width="15" style="177" customWidth="1"/>
    <col min="4870" max="5104" width="9.140625" style="177"/>
    <col min="5105" max="5105" width="8" style="177" customWidth="1"/>
    <col min="5106" max="5106" width="68.7109375" style="177" customWidth="1"/>
    <col min="5107" max="5108" width="7.28515625" style="177" customWidth="1"/>
    <col min="5109" max="5109" width="16.28515625" style="177" customWidth="1"/>
    <col min="5110" max="5110" width="0" style="177" hidden="1" customWidth="1"/>
    <col min="5111" max="5111" width="13.28515625" style="177" customWidth="1"/>
    <col min="5112" max="5112" width="16.85546875" style="177" customWidth="1"/>
    <col min="5113" max="5113" width="15.140625" style="177" customWidth="1"/>
    <col min="5114" max="5114" width="3.5703125" style="177" customWidth="1"/>
    <col min="5115" max="5115" width="7.42578125" style="177" customWidth="1"/>
    <col min="5116" max="5116" width="11.7109375" style="177" customWidth="1"/>
    <col min="5117" max="5117" width="15.7109375" style="177" customWidth="1"/>
    <col min="5118" max="5118" width="7.85546875" style="177" customWidth="1"/>
    <col min="5119" max="5119" width="4" style="177" customWidth="1"/>
    <col min="5120" max="5120" width="15.42578125" style="177" customWidth="1"/>
    <col min="5121" max="5122" width="14.28515625" style="177" customWidth="1"/>
    <col min="5123" max="5123" width="16.140625" style="177" customWidth="1"/>
    <col min="5124" max="5124" width="14.28515625" style="177" customWidth="1"/>
    <col min="5125" max="5125" width="15" style="177" customWidth="1"/>
    <col min="5126" max="5360" width="9.140625" style="177"/>
    <col min="5361" max="5361" width="8" style="177" customWidth="1"/>
    <col min="5362" max="5362" width="68.7109375" style="177" customWidth="1"/>
    <col min="5363" max="5364" width="7.28515625" style="177" customWidth="1"/>
    <col min="5365" max="5365" width="16.28515625" style="177" customWidth="1"/>
    <col min="5366" max="5366" width="0" style="177" hidden="1" customWidth="1"/>
    <col min="5367" max="5367" width="13.28515625" style="177" customWidth="1"/>
    <col min="5368" max="5368" width="16.85546875" style="177" customWidth="1"/>
    <col min="5369" max="5369" width="15.140625" style="177" customWidth="1"/>
    <col min="5370" max="5370" width="3.5703125" style="177" customWidth="1"/>
    <col min="5371" max="5371" width="7.42578125" style="177" customWidth="1"/>
    <col min="5372" max="5372" width="11.7109375" style="177" customWidth="1"/>
    <col min="5373" max="5373" width="15.7109375" style="177" customWidth="1"/>
    <col min="5374" max="5374" width="7.85546875" style="177" customWidth="1"/>
    <col min="5375" max="5375" width="4" style="177" customWidth="1"/>
    <col min="5376" max="5376" width="15.42578125" style="177" customWidth="1"/>
    <col min="5377" max="5378" width="14.28515625" style="177" customWidth="1"/>
    <col min="5379" max="5379" width="16.140625" style="177" customWidth="1"/>
    <col min="5380" max="5380" width="14.28515625" style="177" customWidth="1"/>
    <col min="5381" max="5381" width="15" style="177" customWidth="1"/>
    <col min="5382" max="5616" width="9.140625" style="177"/>
    <col min="5617" max="5617" width="8" style="177" customWidth="1"/>
    <col min="5618" max="5618" width="68.7109375" style="177" customWidth="1"/>
    <col min="5619" max="5620" width="7.28515625" style="177" customWidth="1"/>
    <col min="5621" max="5621" width="16.28515625" style="177" customWidth="1"/>
    <col min="5622" max="5622" width="0" style="177" hidden="1" customWidth="1"/>
    <col min="5623" max="5623" width="13.28515625" style="177" customWidth="1"/>
    <col min="5624" max="5624" width="16.85546875" style="177" customWidth="1"/>
    <col min="5625" max="5625" width="15.140625" style="177" customWidth="1"/>
    <col min="5626" max="5626" width="3.5703125" style="177" customWidth="1"/>
    <col min="5627" max="5627" width="7.42578125" style="177" customWidth="1"/>
    <col min="5628" max="5628" width="11.7109375" style="177" customWidth="1"/>
    <col min="5629" max="5629" width="15.7109375" style="177" customWidth="1"/>
    <col min="5630" max="5630" width="7.85546875" style="177" customWidth="1"/>
    <col min="5631" max="5631" width="4" style="177" customWidth="1"/>
    <col min="5632" max="5632" width="15.42578125" style="177" customWidth="1"/>
    <col min="5633" max="5634" width="14.28515625" style="177" customWidth="1"/>
    <col min="5635" max="5635" width="16.140625" style="177" customWidth="1"/>
    <col min="5636" max="5636" width="14.28515625" style="177" customWidth="1"/>
    <col min="5637" max="5637" width="15" style="177" customWidth="1"/>
    <col min="5638" max="5872" width="9.140625" style="177"/>
    <col min="5873" max="5873" width="8" style="177" customWidth="1"/>
    <col min="5874" max="5874" width="68.7109375" style="177" customWidth="1"/>
    <col min="5875" max="5876" width="7.28515625" style="177" customWidth="1"/>
    <col min="5877" max="5877" width="16.28515625" style="177" customWidth="1"/>
    <col min="5878" max="5878" width="0" style="177" hidden="1" customWidth="1"/>
    <col min="5879" max="5879" width="13.28515625" style="177" customWidth="1"/>
    <col min="5880" max="5880" width="16.85546875" style="177" customWidth="1"/>
    <col min="5881" max="5881" width="15.140625" style="177" customWidth="1"/>
    <col min="5882" max="5882" width="3.5703125" style="177" customWidth="1"/>
    <col min="5883" max="5883" width="7.42578125" style="177" customWidth="1"/>
    <col min="5884" max="5884" width="11.7109375" style="177" customWidth="1"/>
    <col min="5885" max="5885" width="15.7109375" style="177" customWidth="1"/>
    <col min="5886" max="5886" width="7.85546875" style="177" customWidth="1"/>
    <col min="5887" max="5887" width="4" style="177" customWidth="1"/>
    <col min="5888" max="5888" width="15.42578125" style="177" customWidth="1"/>
    <col min="5889" max="5890" width="14.28515625" style="177" customWidth="1"/>
    <col min="5891" max="5891" width="16.140625" style="177" customWidth="1"/>
    <col min="5892" max="5892" width="14.28515625" style="177" customWidth="1"/>
    <col min="5893" max="5893" width="15" style="177" customWidth="1"/>
    <col min="5894" max="6128" width="9.140625" style="177"/>
    <col min="6129" max="6129" width="8" style="177" customWidth="1"/>
    <col min="6130" max="6130" width="68.7109375" style="177" customWidth="1"/>
    <col min="6131" max="6132" width="7.28515625" style="177" customWidth="1"/>
    <col min="6133" max="6133" width="16.28515625" style="177" customWidth="1"/>
    <col min="6134" max="6134" width="0" style="177" hidden="1" customWidth="1"/>
    <col min="6135" max="6135" width="13.28515625" style="177" customWidth="1"/>
    <col min="6136" max="6136" width="16.85546875" style="177" customWidth="1"/>
    <col min="6137" max="6137" width="15.140625" style="177" customWidth="1"/>
    <col min="6138" max="6138" width="3.5703125" style="177" customWidth="1"/>
    <col min="6139" max="6139" width="7.42578125" style="177" customWidth="1"/>
    <col min="6140" max="6140" width="11.7109375" style="177" customWidth="1"/>
    <col min="6141" max="6141" width="15.7109375" style="177" customWidth="1"/>
    <col min="6142" max="6142" width="7.85546875" style="177" customWidth="1"/>
    <col min="6143" max="6143" width="4" style="177" customWidth="1"/>
    <col min="6144" max="6144" width="15.42578125" style="177" customWidth="1"/>
    <col min="6145" max="6146" width="14.28515625" style="177" customWidth="1"/>
    <col min="6147" max="6147" width="16.140625" style="177" customWidth="1"/>
    <col min="6148" max="6148" width="14.28515625" style="177" customWidth="1"/>
    <col min="6149" max="6149" width="15" style="177" customWidth="1"/>
    <col min="6150" max="6384" width="9.140625" style="177"/>
    <col min="6385" max="6385" width="8" style="177" customWidth="1"/>
    <col min="6386" max="6386" width="68.7109375" style="177" customWidth="1"/>
    <col min="6387" max="6388" width="7.28515625" style="177" customWidth="1"/>
    <col min="6389" max="6389" width="16.28515625" style="177" customWidth="1"/>
    <col min="6390" max="6390" width="0" style="177" hidden="1" customWidth="1"/>
    <col min="6391" max="6391" width="13.28515625" style="177" customWidth="1"/>
    <col min="6392" max="6392" width="16.85546875" style="177" customWidth="1"/>
    <col min="6393" max="6393" width="15.140625" style="177" customWidth="1"/>
    <col min="6394" max="6394" width="3.5703125" style="177" customWidth="1"/>
    <col min="6395" max="6395" width="7.42578125" style="177" customWidth="1"/>
    <col min="6396" max="6396" width="11.7109375" style="177" customWidth="1"/>
    <col min="6397" max="6397" width="15.7109375" style="177" customWidth="1"/>
    <col min="6398" max="6398" width="7.85546875" style="177" customWidth="1"/>
    <col min="6399" max="6399" width="4" style="177" customWidth="1"/>
    <col min="6400" max="6400" width="15.42578125" style="177" customWidth="1"/>
    <col min="6401" max="6402" width="14.28515625" style="177" customWidth="1"/>
    <col min="6403" max="6403" width="16.140625" style="177" customWidth="1"/>
    <col min="6404" max="6404" width="14.28515625" style="177" customWidth="1"/>
    <col min="6405" max="6405" width="15" style="177" customWidth="1"/>
    <col min="6406" max="6640" width="9.140625" style="177"/>
    <col min="6641" max="6641" width="8" style="177" customWidth="1"/>
    <col min="6642" max="6642" width="68.7109375" style="177" customWidth="1"/>
    <col min="6643" max="6644" width="7.28515625" style="177" customWidth="1"/>
    <col min="6645" max="6645" width="16.28515625" style="177" customWidth="1"/>
    <col min="6646" max="6646" width="0" style="177" hidden="1" customWidth="1"/>
    <col min="6647" max="6647" width="13.28515625" style="177" customWidth="1"/>
    <col min="6648" max="6648" width="16.85546875" style="177" customWidth="1"/>
    <col min="6649" max="6649" width="15.140625" style="177" customWidth="1"/>
    <col min="6650" max="6650" width="3.5703125" style="177" customWidth="1"/>
    <col min="6651" max="6651" width="7.42578125" style="177" customWidth="1"/>
    <col min="6652" max="6652" width="11.7109375" style="177" customWidth="1"/>
    <col min="6653" max="6653" width="15.7109375" style="177" customWidth="1"/>
    <col min="6654" max="6654" width="7.85546875" style="177" customWidth="1"/>
    <col min="6655" max="6655" width="4" style="177" customWidth="1"/>
    <col min="6656" max="6656" width="15.42578125" style="177" customWidth="1"/>
    <col min="6657" max="6658" width="14.28515625" style="177" customWidth="1"/>
    <col min="6659" max="6659" width="16.140625" style="177" customWidth="1"/>
    <col min="6660" max="6660" width="14.28515625" style="177" customWidth="1"/>
    <col min="6661" max="6661" width="15" style="177" customWidth="1"/>
    <col min="6662" max="6896" width="9.140625" style="177"/>
    <col min="6897" max="6897" width="8" style="177" customWidth="1"/>
    <col min="6898" max="6898" width="68.7109375" style="177" customWidth="1"/>
    <col min="6899" max="6900" width="7.28515625" style="177" customWidth="1"/>
    <col min="6901" max="6901" width="16.28515625" style="177" customWidth="1"/>
    <col min="6902" max="6902" width="0" style="177" hidden="1" customWidth="1"/>
    <col min="6903" max="6903" width="13.28515625" style="177" customWidth="1"/>
    <col min="6904" max="6904" width="16.85546875" style="177" customWidth="1"/>
    <col min="6905" max="6905" width="15.140625" style="177" customWidth="1"/>
    <col min="6906" max="6906" width="3.5703125" style="177" customWidth="1"/>
    <col min="6907" max="6907" width="7.42578125" style="177" customWidth="1"/>
    <col min="6908" max="6908" width="11.7109375" style="177" customWidth="1"/>
    <col min="6909" max="6909" width="15.7109375" style="177" customWidth="1"/>
    <col min="6910" max="6910" width="7.85546875" style="177" customWidth="1"/>
    <col min="6911" max="6911" width="4" style="177" customWidth="1"/>
    <col min="6912" max="6912" width="15.42578125" style="177" customWidth="1"/>
    <col min="6913" max="6914" width="14.28515625" style="177" customWidth="1"/>
    <col min="6915" max="6915" width="16.140625" style="177" customWidth="1"/>
    <col min="6916" max="6916" width="14.28515625" style="177" customWidth="1"/>
    <col min="6917" max="6917" width="15" style="177" customWidth="1"/>
    <col min="6918" max="7152" width="9.140625" style="177"/>
    <col min="7153" max="7153" width="8" style="177" customWidth="1"/>
    <col min="7154" max="7154" width="68.7109375" style="177" customWidth="1"/>
    <col min="7155" max="7156" width="7.28515625" style="177" customWidth="1"/>
    <col min="7157" max="7157" width="16.28515625" style="177" customWidth="1"/>
    <col min="7158" max="7158" width="0" style="177" hidden="1" customWidth="1"/>
    <col min="7159" max="7159" width="13.28515625" style="177" customWidth="1"/>
    <col min="7160" max="7160" width="16.85546875" style="177" customWidth="1"/>
    <col min="7161" max="7161" width="15.140625" style="177" customWidth="1"/>
    <col min="7162" max="7162" width="3.5703125" style="177" customWidth="1"/>
    <col min="7163" max="7163" width="7.42578125" style="177" customWidth="1"/>
    <col min="7164" max="7164" width="11.7109375" style="177" customWidth="1"/>
    <col min="7165" max="7165" width="15.7109375" style="177" customWidth="1"/>
    <col min="7166" max="7166" width="7.85546875" style="177" customWidth="1"/>
    <col min="7167" max="7167" width="4" style="177" customWidth="1"/>
    <col min="7168" max="7168" width="15.42578125" style="177" customWidth="1"/>
    <col min="7169" max="7170" width="14.28515625" style="177" customWidth="1"/>
    <col min="7171" max="7171" width="16.140625" style="177" customWidth="1"/>
    <col min="7172" max="7172" width="14.28515625" style="177" customWidth="1"/>
    <col min="7173" max="7173" width="15" style="177" customWidth="1"/>
    <col min="7174" max="7408" width="9.140625" style="177"/>
    <col min="7409" max="7409" width="8" style="177" customWidth="1"/>
    <col min="7410" max="7410" width="68.7109375" style="177" customWidth="1"/>
    <col min="7411" max="7412" width="7.28515625" style="177" customWidth="1"/>
    <col min="7413" max="7413" width="16.28515625" style="177" customWidth="1"/>
    <col min="7414" max="7414" width="0" style="177" hidden="1" customWidth="1"/>
    <col min="7415" max="7415" width="13.28515625" style="177" customWidth="1"/>
    <col min="7416" max="7416" width="16.85546875" style="177" customWidth="1"/>
    <col min="7417" max="7417" width="15.140625" style="177" customWidth="1"/>
    <col min="7418" max="7418" width="3.5703125" style="177" customWidth="1"/>
    <col min="7419" max="7419" width="7.42578125" style="177" customWidth="1"/>
    <col min="7420" max="7420" width="11.7109375" style="177" customWidth="1"/>
    <col min="7421" max="7421" width="15.7109375" style="177" customWidth="1"/>
    <col min="7422" max="7422" width="7.85546875" style="177" customWidth="1"/>
    <col min="7423" max="7423" width="4" style="177" customWidth="1"/>
    <col min="7424" max="7424" width="15.42578125" style="177" customWidth="1"/>
    <col min="7425" max="7426" width="14.28515625" style="177" customWidth="1"/>
    <col min="7427" max="7427" width="16.140625" style="177" customWidth="1"/>
    <col min="7428" max="7428" width="14.28515625" style="177" customWidth="1"/>
    <col min="7429" max="7429" width="15" style="177" customWidth="1"/>
    <col min="7430" max="7664" width="9.140625" style="177"/>
    <col min="7665" max="7665" width="8" style="177" customWidth="1"/>
    <col min="7666" max="7666" width="68.7109375" style="177" customWidth="1"/>
    <col min="7667" max="7668" width="7.28515625" style="177" customWidth="1"/>
    <col min="7669" max="7669" width="16.28515625" style="177" customWidth="1"/>
    <col min="7670" max="7670" width="0" style="177" hidden="1" customWidth="1"/>
    <col min="7671" max="7671" width="13.28515625" style="177" customWidth="1"/>
    <col min="7672" max="7672" width="16.85546875" style="177" customWidth="1"/>
    <col min="7673" max="7673" width="15.140625" style="177" customWidth="1"/>
    <col min="7674" max="7674" width="3.5703125" style="177" customWidth="1"/>
    <col min="7675" max="7675" width="7.42578125" style="177" customWidth="1"/>
    <col min="7676" max="7676" width="11.7109375" style="177" customWidth="1"/>
    <col min="7677" max="7677" width="15.7109375" style="177" customWidth="1"/>
    <col min="7678" max="7678" width="7.85546875" style="177" customWidth="1"/>
    <col min="7679" max="7679" width="4" style="177" customWidth="1"/>
    <col min="7680" max="7680" width="15.42578125" style="177" customWidth="1"/>
    <col min="7681" max="7682" width="14.28515625" style="177" customWidth="1"/>
    <col min="7683" max="7683" width="16.140625" style="177" customWidth="1"/>
    <col min="7684" max="7684" width="14.28515625" style="177" customWidth="1"/>
    <col min="7685" max="7685" width="15" style="177" customWidth="1"/>
    <col min="7686" max="7920" width="9.140625" style="177"/>
    <col min="7921" max="7921" width="8" style="177" customWidth="1"/>
    <col min="7922" max="7922" width="68.7109375" style="177" customWidth="1"/>
    <col min="7923" max="7924" width="7.28515625" style="177" customWidth="1"/>
    <col min="7925" max="7925" width="16.28515625" style="177" customWidth="1"/>
    <col min="7926" max="7926" width="0" style="177" hidden="1" customWidth="1"/>
    <col min="7927" max="7927" width="13.28515625" style="177" customWidth="1"/>
    <col min="7928" max="7928" width="16.85546875" style="177" customWidth="1"/>
    <col min="7929" max="7929" width="15.140625" style="177" customWidth="1"/>
    <col min="7930" max="7930" width="3.5703125" style="177" customWidth="1"/>
    <col min="7931" max="7931" width="7.42578125" style="177" customWidth="1"/>
    <col min="7932" max="7932" width="11.7109375" style="177" customWidth="1"/>
    <col min="7933" max="7933" width="15.7109375" style="177" customWidth="1"/>
    <col min="7934" max="7934" width="7.85546875" style="177" customWidth="1"/>
    <col min="7935" max="7935" width="4" style="177" customWidth="1"/>
    <col min="7936" max="7936" width="15.42578125" style="177" customWidth="1"/>
    <col min="7937" max="7938" width="14.28515625" style="177" customWidth="1"/>
    <col min="7939" max="7939" width="16.140625" style="177" customWidth="1"/>
    <col min="7940" max="7940" width="14.28515625" style="177" customWidth="1"/>
    <col min="7941" max="7941" width="15" style="177" customWidth="1"/>
    <col min="7942" max="8176" width="9.140625" style="177"/>
    <col min="8177" max="8177" width="8" style="177" customWidth="1"/>
    <col min="8178" max="8178" width="68.7109375" style="177" customWidth="1"/>
    <col min="8179" max="8180" width="7.28515625" style="177" customWidth="1"/>
    <col min="8181" max="8181" width="16.28515625" style="177" customWidth="1"/>
    <col min="8182" max="8182" width="0" style="177" hidden="1" customWidth="1"/>
    <col min="8183" max="8183" width="13.28515625" style="177" customWidth="1"/>
    <col min="8184" max="8184" width="16.85546875" style="177" customWidth="1"/>
    <col min="8185" max="8185" width="15.140625" style="177" customWidth="1"/>
    <col min="8186" max="8186" width="3.5703125" style="177" customWidth="1"/>
    <col min="8187" max="8187" width="7.42578125" style="177" customWidth="1"/>
    <col min="8188" max="8188" width="11.7109375" style="177" customWidth="1"/>
    <col min="8189" max="8189" width="15.7109375" style="177" customWidth="1"/>
    <col min="8190" max="8190" width="7.85546875" style="177" customWidth="1"/>
    <col min="8191" max="8191" width="4" style="177" customWidth="1"/>
    <col min="8192" max="8192" width="15.42578125" style="177" customWidth="1"/>
    <col min="8193" max="8194" width="14.28515625" style="177" customWidth="1"/>
    <col min="8195" max="8195" width="16.140625" style="177" customWidth="1"/>
    <col min="8196" max="8196" width="14.28515625" style="177" customWidth="1"/>
    <col min="8197" max="8197" width="15" style="177" customWidth="1"/>
    <col min="8198" max="8432" width="9.140625" style="177"/>
    <col min="8433" max="8433" width="8" style="177" customWidth="1"/>
    <col min="8434" max="8434" width="68.7109375" style="177" customWidth="1"/>
    <col min="8435" max="8436" width="7.28515625" style="177" customWidth="1"/>
    <col min="8437" max="8437" width="16.28515625" style="177" customWidth="1"/>
    <col min="8438" max="8438" width="0" style="177" hidden="1" customWidth="1"/>
    <col min="8439" max="8439" width="13.28515625" style="177" customWidth="1"/>
    <col min="8440" max="8440" width="16.85546875" style="177" customWidth="1"/>
    <col min="8441" max="8441" width="15.140625" style="177" customWidth="1"/>
    <col min="8442" max="8442" width="3.5703125" style="177" customWidth="1"/>
    <col min="8443" max="8443" width="7.42578125" style="177" customWidth="1"/>
    <col min="8444" max="8444" width="11.7109375" style="177" customWidth="1"/>
    <col min="8445" max="8445" width="15.7109375" style="177" customWidth="1"/>
    <col min="8446" max="8446" width="7.85546875" style="177" customWidth="1"/>
    <col min="8447" max="8447" width="4" style="177" customWidth="1"/>
    <col min="8448" max="8448" width="15.42578125" style="177" customWidth="1"/>
    <col min="8449" max="8450" width="14.28515625" style="177" customWidth="1"/>
    <col min="8451" max="8451" width="16.140625" style="177" customWidth="1"/>
    <col min="8452" max="8452" width="14.28515625" style="177" customWidth="1"/>
    <col min="8453" max="8453" width="15" style="177" customWidth="1"/>
    <col min="8454" max="8688" width="9.140625" style="177"/>
    <col min="8689" max="8689" width="8" style="177" customWidth="1"/>
    <col min="8690" max="8690" width="68.7109375" style="177" customWidth="1"/>
    <col min="8691" max="8692" width="7.28515625" style="177" customWidth="1"/>
    <col min="8693" max="8693" width="16.28515625" style="177" customWidth="1"/>
    <col min="8694" max="8694" width="0" style="177" hidden="1" customWidth="1"/>
    <col min="8695" max="8695" width="13.28515625" style="177" customWidth="1"/>
    <col min="8696" max="8696" width="16.85546875" style="177" customWidth="1"/>
    <col min="8697" max="8697" width="15.140625" style="177" customWidth="1"/>
    <col min="8698" max="8698" width="3.5703125" style="177" customWidth="1"/>
    <col min="8699" max="8699" width="7.42578125" style="177" customWidth="1"/>
    <col min="8700" max="8700" width="11.7109375" style="177" customWidth="1"/>
    <col min="8701" max="8701" width="15.7109375" style="177" customWidth="1"/>
    <col min="8702" max="8702" width="7.85546875" style="177" customWidth="1"/>
    <col min="8703" max="8703" width="4" style="177" customWidth="1"/>
    <col min="8704" max="8704" width="15.42578125" style="177" customWidth="1"/>
    <col min="8705" max="8706" width="14.28515625" style="177" customWidth="1"/>
    <col min="8707" max="8707" width="16.140625" style="177" customWidth="1"/>
    <col min="8708" max="8708" width="14.28515625" style="177" customWidth="1"/>
    <col min="8709" max="8709" width="15" style="177" customWidth="1"/>
    <col min="8710" max="8944" width="9.140625" style="177"/>
    <col min="8945" max="8945" width="8" style="177" customWidth="1"/>
    <col min="8946" max="8946" width="68.7109375" style="177" customWidth="1"/>
    <col min="8947" max="8948" width="7.28515625" style="177" customWidth="1"/>
    <col min="8949" max="8949" width="16.28515625" style="177" customWidth="1"/>
    <col min="8950" max="8950" width="0" style="177" hidden="1" customWidth="1"/>
    <col min="8951" max="8951" width="13.28515625" style="177" customWidth="1"/>
    <col min="8952" max="8952" width="16.85546875" style="177" customWidth="1"/>
    <col min="8953" max="8953" width="15.140625" style="177" customWidth="1"/>
    <col min="8954" max="8954" width="3.5703125" style="177" customWidth="1"/>
    <col min="8955" max="8955" width="7.42578125" style="177" customWidth="1"/>
    <col min="8956" max="8956" width="11.7109375" style="177" customWidth="1"/>
    <col min="8957" max="8957" width="15.7109375" style="177" customWidth="1"/>
    <col min="8958" max="8958" width="7.85546875" style="177" customWidth="1"/>
    <col min="8959" max="8959" width="4" style="177" customWidth="1"/>
    <col min="8960" max="8960" width="15.42578125" style="177" customWidth="1"/>
    <col min="8961" max="8962" width="14.28515625" style="177" customWidth="1"/>
    <col min="8963" max="8963" width="16.140625" style="177" customWidth="1"/>
    <col min="8964" max="8964" width="14.28515625" style="177" customWidth="1"/>
    <col min="8965" max="8965" width="15" style="177" customWidth="1"/>
    <col min="8966" max="9200" width="9.140625" style="177"/>
    <col min="9201" max="9201" width="8" style="177" customWidth="1"/>
    <col min="9202" max="9202" width="68.7109375" style="177" customWidth="1"/>
    <col min="9203" max="9204" width="7.28515625" style="177" customWidth="1"/>
    <col min="9205" max="9205" width="16.28515625" style="177" customWidth="1"/>
    <col min="9206" max="9206" width="0" style="177" hidden="1" customWidth="1"/>
    <col min="9207" max="9207" width="13.28515625" style="177" customWidth="1"/>
    <col min="9208" max="9208" width="16.85546875" style="177" customWidth="1"/>
    <col min="9209" max="9209" width="15.140625" style="177" customWidth="1"/>
    <col min="9210" max="9210" width="3.5703125" style="177" customWidth="1"/>
    <col min="9211" max="9211" width="7.42578125" style="177" customWidth="1"/>
    <col min="9212" max="9212" width="11.7109375" style="177" customWidth="1"/>
    <col min="9213" max="9213" width="15.7109375" style="177" customWidth="1"/>
    <col min="9214" max="9214" width="7.85546875" style="177" customWidth="1"/>
    <col min="9215" max="9215" width="4" style="177" customWidth="1"/>
    <col min="9216" max="9216" width="15.42578125" style="177" customWidth="1"/>
    <col min="9217" max="9218" width="14.28515625" style="177" customWidth="1"/>
    <col min="9219" max="9219" width="16.140625" style="177" customWidth="1"/>
    <col min="9220" max="9220" width="14.28515625" style="177" customWidth="1"/>
    <col min="9221" max="9221" width="15" style="177" customWidth="1"/>
    <col min="9222" max="9456" width="9.140625" style="177"/>
    <col min="9457" max="9457" width="8" style="177" customWidth="1"/>
    <col min="9458" max="9458" width="68.7109375" style="177" customWidth="1"/>
    <col min="9459" max="9460" width="7.28515625" style="177" customWidth="1"/>
    <col min="9461" max="9461" width="16.28515625" style="177" customWidth="1"/>
    <col min="9462" max="9462" width="0" style="177" hidden="1" customWidth="1"/>
    <col min="9463" max="9463" width="13.28515625" style="177" customWidth="1"/>
    <col min="9464" max="9464" width="16.85546875" style="177" customWidth="1"/>
    <col min="9465" max="9465" width="15.140625" style="177" customWidth="1"/>
    <col min="9466" max="9466" width="3.5703125" style="177" customWidth="1"/>
    <col min="9467" max="9467" width="7.42578125" style="177" customWidth="1"/>
    <col min="9468" max="9468" width="11.7109375" style="177" customWidth="1"/>
    <col min="9469" max="9469" width="15.7109375" style="177" customWidth="1"/>
    <col min="9470" max="9470" width="7.85546875" style="177" customWidth="1"/>
    <col min="9471" max="9471" width="4" style="177" customWidth="1"/>
    <col min="9472" max="9472" width="15.42578125" style="177" customWidth="1"/>
    <col min="9473" max="9474" width="14.28515625" style="177" customWidth="1"/>
    <col min="9475" max="9475" width="16.140625" style="177" customWidth="1"/>
    <col min="9476" max="9476" width="14.28515625" style="177" customWidth="1"/>
    <col min="9477" max="9477" width="15" style="177" customWidth="1"/>
    <col min="9478" max="9712" width="9.140625" style="177"/>
    <col min="9713" max="9713" width="8" style="177" customWidth="1"/>
    <col min="9714" max="9714" width="68.7109375" style="177" customWidth="1"/>
    <col min="9715" max="9716" width="7.28515625" style="177" customWidth="1"/>
    <col min="9717" max="9717" width="16.28515625" style="177" customWidth="1"/>
    <col min="9718" max="9718" width="0" style="177" hidden="1" customWidth="1"/>
    <col min="9719" max="9719" width="13.28515625" style="177" customWidth="1"/>
    <col min="9720" max="9720" width="16.85546875" style="177" customWidth="1"/>
    <col min="9721" max="9721" width="15.140625" style="177" customWidth="1"/>
    <col min="9722" max="9722" width="3.5703125" style="177" customWidth="1"/>
    <col min="9723" max="9723" width="7.42578125" style="177" customWidth="1"/>
    <col min="9724" max="9724" width="11.7109375" style="177" customWidth="1"/>
    <col min="9725" max="9725" width="15.7109375" style="177" customWidth="1"/>
    <col min="9726" max="9726" width="7.85546875" style="177" customWidth="1"/>
    <col min="9727" max="9727" width="4" style="177" customWidth="1"/>
    <col min="9728" max="9728" width="15.42578125" style="177" customWidth="1"/>
    <col min="9729" max="9730" width="14.28515625" style="177" customWidth="1"/>
    <col min="9731" max="9731" width="16.140625" style="177" customWidth="1"/>
    <col min="9732" max="9732" width="14.28515625" style="177" customWidth="1"/>
    <col min="9733" max="9733" width="15" style="177" customWidth="1"/>
    <col min="9734" max="9968" width="9.140625" style="177"/>
    <col min="9969" max="9969" width="8" style="177" customWidth="1"/>
    <col min="9970" max="9970" width="68.7109375" style="177" customWidth="1"/>
    <col min="9971" max="9972" width="7.28515625" style="177" customWidth="1"/>
    <col min="9973" max="9973" width="16.28515625" style="177" customWidth="1"/>
    <col min="9974" max="9974" width="0" style="177" hidden="1" customWidth="1"/>
    <col min="9975" max="9975" width="13.28515625" style="177" customWidth="1"/>
    <col min="9976" max="9976" width="16.85546875" style="177" customWidth="1"/>
    <col min="9977" max="9977" width="15.140625" style="177" customWidth="1"/>
    <col min="9978" max="9978" width="3.5703125" style="177" customWidth="1"/>
    <col min="9979" max="9979" width="7.42578125" style="177" customWidth="1"/>
    <col min="9980" max="9980" width="11.7109375" style="177" customWidth="1"/>
    <col min="9981" max="9981" width="15.7109375" style="177" customWidth="1"/>
    <col min="9982" max="9982" width="7.85546875" style="177" customWidth="1"/>
    <col min="9983" max="9983" width="4" style="177" customWidth="1"/>
    <col min="9984" max="9984" width="15.42578125" style="177" customWidth="1"/>
    <col min="9985" max="9986" width="14.28515625" style="177" customWidth="1"/>
    <col min="9987" max="9987" width="16.140625" style="177" customWidth="1"/>
    <col min="9988" max="9988" width="14.28515625" style="177" customWidth="1"/>
    <col min="9989" max="9989" width="15" style="177" customWidth="1"/>
    <col min="9990" max="10224" width="9.140625" style="177"/>
    <col min="10225" max="10225" width="8" style="177" customWidth="1"/>
    <col min="10226" max="10226" width="68.7109375" style="177" customWidth="1"/>
    <col min="10227" max="10228" width="7.28515625" style="177" customWidth="1"/>
    <col min="10229" max="10229" width="16.28515625" style="177" customWidth="1"/>
    <col min="10230" max="10230" width="0" style="177" hidden="1" customWidth="1"/>
    <col min="10231" max="10231" width="13.28515625" style="177" customWidth="1"/>
    <col min="10232" max="10232" width="16.85546875" style="177" customWidth="1"/>
    <col min="10233" max="10233" width="15.140625" style="177" customWidth="1"/>
    <col min="10234" max="10234" width="3.5703125" style="177" customWidth="1"/>
    <col min="10235" max="10235" width="7.42578125" style="177" customWidth="1"/>
    <col min="10236" max="10236" width="11.7109375" style="177" customWidth="1"/>
    <col min="10237" max="10237" width="15.7109375" style="177" customWidth="1"/>
    <col min="10238" max="10238" width="7.85546875" style="177" customWidth="1"/>
    <col min="10239" max="10239" width="4" style="177" customWidth="1"/>
    <col min="10240" max="10240" width="15.42578125" style="177" customWidth="1"/>
    <col min="10241" max="10242" width="14.28515625" style="177" customWidth="1"/>
    <col min="10243" max="10243" width="16.140625" style="177" customWidth="1"/>
    <col min="10244" max="10244" width="14.28515625" style="177" customWidth="1"/>
    <col min="10245" max="10245" width="15" style="177" customWidth="1"/>
    <col min="10246" max="10480" width="9.140625" style="177"/>
    <col min="10481" max="10481" width="8" style="177" customWidth="1"/>
    <col min="10482" max="10482" width="68.7109375" style="177" customWidth="1"/>
    <col min="10483" max="10484" width="7.28515625" style="177" customWidth="1"/>
    <col min="10485" max="10485" width="16.28515625" style="177" customWidth="1"/>
    <col min="10486" max="10486" width="0" style="177" hidden="1" customWidth="1"/>
    <col min="10487" max="10487" width="13.28515625" style="177" customWidth="1"/>
    <col min="10488" max="10488" width="16.85546875" style="177" customWidth="1"/>
    <col min="10489" max="10489" width="15.140625" style="177" customWidth="1"/>
    <col min="10490" max="10490" width="3.5703125" style="177" customWidth="1"/>
    <col min="10491" max="10491" width="7.42578125" style="177" customWidth="1"/>
    <col min="10492" max="10492" width="11.7109375" style="177" customWidth="1"/>
    <col min="10493" max="10493" width="15.7109375" style="177" customWidth="1"/>
    <col min="10494" max="10494" width="7.85546875" style="177" customWidth="1"/>
    <col min="10495" max="10495" width="4" style="177" customWidth="1"/>
    <col min="10496" max="10496" width="15.42578125" style="177" customWidth="1"/>
    <col min="10497" max="10498" width="14.28515625" style="177" customWidth="1"/>
    <col min="10499" max="10499" width="16.140625" style="177" customWidth="1"/>
    <col min="10500" max="10500" width="14.28515625" style="177" customWidth="1"/>
    <col min="10501" max="10501" width="15" style="177" customWidth="1"/>
    <col min="10502" max="10736" width="9.140625" style="177"/>
    <col min="10737" max="10737" width="8" style="177" customWidth="1"/>
    <col min="10738" max="10738" width="68.7109375" style="177" customWidth="1"/>
    <col min="10739" max="10740" width="7.28515625" style="177" customWidth="1"/>
    <col min="10741" max="10741" width="16.28515625" style="177" customWidth="1"/>
    <col min="10742" max="10742" width="0" style="177" hidden="1" customWidth="1"/>
    <col min="10743" max="10743" width="13.28515625" style="177" customWidth="1"/>
    <col min="10744" max="10744" width="16.85546875" style="177" customWidth="1"/>
    <col min="10745" max="10745" width="15.140625" style="177" customWidth="1"/>
    <col min="10746" max="10746" width="3.5703125" style="177" customWidth="1"/>
    <col min="10747" max="10747" width="7.42578125" style="177" customWidth="1"/>
    <col min="10748" max="10748" width="11.7109375" style="177" customWidth="1"/>
    <col min="10749" max="10749" width="15.7109375" style="177" customWidth="1"/>
    <col min="10750" max="10750" width="7.85546875" style="177" customWidth="1"/>
    <col min="10751" max="10751" width="4" style="177" customWidth="1"/>
    <col min="10752" max="10752" width="15.42578125" style="177" customWidth="1"/>
    <col min="10753" max="10754" width="14.28515625" style="177" customWidth="1"/>
    <col min="10755" max="10755" width="16.140625" style="177" customWidth="1"/>
    <col min="10756" max="10756" width="14.28515625" style="177" customWidth="1"/>
    <col min="10757" max="10757" width="15" style="177" customWidth="1"/>
    <col min="10758" max="10992" width="9.140625" style="177"/>
    <col min="10993" max="10993" width="8" style="177" customWidth="1"/>
    <col min="10994" max="10994" width="68.7109375" style="177" customWidth="1"/>
    <col min="10995" max="10996" width="7.28515625" style="177" customWidth="1"/>
    <col min="10997" max="10997" width="16.28515625" style="177" customWidth="1"/>
    <col min="10998" max="10998" width="0" style="177" hidden="1" customWidth="1"/>
    <col min="10999" max="10999" width="13.28515625" style="177" customWidth="1"/>
    <col min="11000" max="11000" width="16.85546875" style="177" customWidth="1"/>
    <col min="11001" max="11001" width="15.140625" style="177" customWidth="1"/>
    <col min="11002" max="11002" width="3.5703125" style="177" customWidth="1"/>
    <col min="11003" max="11003" width="7.42578125" style="177" customWidth="1"/>
    <col min="11004" max="11004" width="11.7109375" style="177" customWidth="1"/>
    <col min="11005" max="11005" width="15.7109375" style="177" customWidth="1"/>
    <col min="11006" max="11006" width="7.85546875" style="177" customWidth="1"/>
    <col min="11007" max="11007" width="4" style="177" customWidth="1"/>
    <col min="11008" max="11008" width="15.42578125" style="177" customWidth="1"/>
    <col min="11009" max="11010" width="14.28515625" style="177" customWidth="1"/>
    <col min="11011" max="11011" width="16.140625" style="177" customWidth="1"/>
    <col min="11012" max="11012" width="14.28515625" style="177" customWidth="1"/>
    <col min="11013" max="11013" width="15" style="177" customWidth="1"/>
    <col min="11014" max="11248" width="9.140625" style="177"/>
    <col min="11249" max="11249" width="8" style="177" customWidth="1"/>
    <col min="11250" max="11250" width="68.7109375" style="177" customWidth="1"/>
    <col min="11251" max="11252" width="7.28515625" style="177" customWidth="1"/>
    <col min="11253" max="11253" width="16.28515625" style="177" customWidth="1"/>
    <col min="11254" max="11254" width="0" style="177" hidden="1" customWidth="1"/>
    <col min="11255" max="11255" width="13.28515625" style="177" customWidth="1"/>
    <col min="11256" max="11256" width="16.85546875" style="177" customWidth="1"/>
    <col min="11257" max="11257" width="15.140625" style="177" customWidth="1"/>
    <col min="11258" max="11258" width="3.5703125" style="177" customWidth="1"/>
    <col min="11259" max="11259" width="7.42578125" style="177" customWidth="1"/>
    <col min="11260" max="11260" width="11.7109375" style="177" customWidth="1"/>
    <col min="11261" max="11261" width="15.7109375" style="177" customWidth="1"/>
    <col min="11262" max="11262" width="7.85546875" style="177" customWidth="1"/>
    <col min="11263" max="11263" width="4" style="177" customWidth="1"/>
    <col min="11264" max="11264" width="15.42578125" style="177" customWidth="1"/>
    <col min="11265" max="11266" width="14.28515625" style="177" customWidth="1"/>
    <col min="11267" max="11267" width="16.140625" style="177" customWidth="1"/>
    <col min="11268" max="11268" width="14.28515625" style="177" customWidth="1"/>
    <col min="11269" max="11269" width="15" style="177" customWidth="1"/>
    <col min="11270" max="11504" width="9.140625" style="177"/>
    <col min="11505" max="11505" width="8" style="177" customWidth="1"/>
    <col min="11506" max="11506" width="68.7109375" style="177" customWidth="1"/>
    <col min="11507" max="11508" width="7.28515625" style="177" customWidth="1"/>
    <col min="11509" max="11509" width="16.28515625" style="177" customWidth="1"/>
    <col min="11510" max="11510" width="0" style="177" hidden="1" customWidth="1"/>
    <col min="11511" max="11511" width="13.28515625" style="177" customWidth="1"/>
    <col min="11512" max="11512" width="16.85546875" style="177" customWidth="1"/>
    <col min="11513" max="11513" width="15.140625" style="177" customWidth="1"/>
    <col min="11514" max="11514" width="3.5703125" style="177" customWidth="1"/>
    <col min="11515" max="11515" width="7.42578125" style="177" customWidth="1"/>
    <col min="11516" max="11516" width="11.7109375" style="177" customWidth="1"/>
    <col min="11517" max="11517" width="15.7109375" style="177" customWidth="1"/>
    <col min="11518" max="11518" width="7.85546875" style="177" customWidth="1"/>
    <col min="11519" max="11519" width="4" style="177" customWidth="1"/>
    <col min="11520" max="11520" width="15.42578125" style="177" customWidth="1"/>
    <col min="11521" max="11522" width="14.28515625" style="177" customWidth="1"/>
    <col min="11523" max="11523" width="16.140625" style="177" customWidth="1"/>
    <col min="11524" max="11524" width="14.28515625" style="177" customWidth="1"/>
    <col min="11525" max="11525" width="15" style="177" customWidth="1"/>
    <col min="11526" max="11760" width="9.140625" style="177"/>
    <col min="11761" max="11761" width="8" style="177" customWidth="1"/>
    <col min="11762" max="11762" width="68.7109375" style="177" customWidth="1"/>
    <col min="11763" max="11764" width="7.28515625" style="177" customWidth="1"/>
    <col min="11765" max="11765" width="16.28515625" style="177" customWidth="1"/>
    <col min="11766" max="11766" width="0" style="177" hidden="1" customWidth="1"/>
    <col min="11767" max="11767" width="13.28515625" style="177" customWidth="1"/>
    <col min="11768" max="11768" width="16.85546875" style="177" customWidth="1"/>
    <col min="11769" max="11769" width="15.140625" style="177" customWidth="1"/>
    <col min="11770" max="11770" width="3.5703125" style="177" customWidth="1"/>
    <col min="11771" max="11771" width="7.42578125" style="177" customWidth="1"/>
    <col min="11772" max="11772" width="11.7109375" style="177" customWidth="1"/>
    <col min="11773" max="11773" width="15.7109375" style="177" customWidth="1"/>
    <col min="11774" max="11774" width="7.85546875" style="177" customWidth="1"/>
    <col min="11775" max="11775" width="4" style="177" customWidth="1"/>
    <col min="11776" max="11776" width="15.42578125" style="177" customWidth="1"/>
    <col min="11777" max="11778" width="14.28515625" style="177" customWidth="1"/>
    <col min="11779" max="11779" width="16.140625" style="177" customWidth="1"/>
    <col min="11780" max="11780" width="14.28515625" style="177" customWidth="1"/>
    <col min="11781" max="11781" width="15" style="177" customWidth="1"/>
    <col min="11782" max="12016" width="9.140625" style="177"/>
    <col min="12017" max="12017" width="8" style="177" customWidth="1"/>
    <col min="12018" max="12018" width="68.7109375" style="177" customWidth="1"/>
    <col min="12019" max="12020" width="7.28515625" style="177" customWidth="1"/>
    <col min="12021" max="12021" width="16.28515625" style="177" customWidth="1"/>
    <col min="12022" max="12022" width="0" style="177" hidden="1" customWidth="1"/>
    <col min="12023" max="12023" width="13.28515625" style="177" customWidth="1"/>
    <col min="12024" max="12024" width="16.85546875" style="177" customWidth="1"/>
    <col min="12025" max="12025" width="15.140625" style="177" customWidth="1"/>
    <col min="12026" max="12026" width="3.5703125" style="177" customWidth="1"/>
    <col min="12027" max="12027" width="7.42578125" style="177" customWidth="1"/>
    <col min="12028" max="12028" width="11.7109375" style="177" customWidth="1"/>
    <col min="12029" max="12029" width="15.7109375" style="177" customWidth="1"/>
    <col min="12030" max="12030" width="7.85546875" style="177" customWidth="1"/>
    <col min="12031" max="12031" width="4" style="177" customWidth="1"/>
    <col min="12032" max="12032" width="15.42578125" style="177" customWidth="1"/>
    <col min="12033" max="12034" width="14.28515625" style="177" customWidth="1"/>
    <col min="12035" max="12035" width="16.140625" style="177" customWidth="1"/>
    <col min="12036" max="12036" width="14.28515625" style="177" customWidth="1"/>
    <col min="12037" max="12037" width="15" style="177" customWidth="1"/>
    <col min="12038" max="12272" width="9.140625" style="177"/>
    <col min="12273" max="12273" width="8" style="177" customWidth="1"/>
    <col min="12274" max="12274" width="68.7109375" style="177" customWidth="1"/>
    <col min="12275" max="12276" width="7.28515625" style="177" customWidth="1"/>
    <col min="12277" max="12277" width="16.28515625" style="177" customWidth="1"/>
    <col min="12278" max="12278" width="0" style="177" hidden="1" customWidth="1"/>
    <col min="12279" max="12279" width="13.28515625" style="177" customWidth="1"/>
    <col min="12280" max="12280" width="16.85546875" style="177" customWidth="1"/>
    <col min="12281" max="12281" width="15.140625" style="177" customWidth="1"/>
    <col min="12282" max="12282" width="3.5703125" style="177" customWidth="1"/>
    <col min="12283" max="12283" width="7.42578125" style="177" customWidth="1"/>
    <col min="12284" max="12284" width="11.7109375" style="177" customWidth="1"/>
    <col min="12285" max="12285" width="15.7109375" style="177" customWidth="1"/>
    <col min="12286" max="12286" width="7.85546875" style="177" customWidth="1"/>
    <col min="12287" max="12287" width="4" style="177" customWidth="1"/>
    <col min="12288" max="12288" width="15.42578125" style="177" customWidth="1"/>
    <col min="12289" max="12290" width="14.28515625" style="177" customWidth="1"/>
    <col min="12291" max="12291" width="16.140625" style="177" customWidth="1"/>
    <col min="12292" max="12292" width="14.28515625" style="177" customWidth="1"/>
    <col min="12293" max="12293" width="15" style="177" customWidth="1"/>
    <col min="12294" max="12528" width="9.140625" style="177"/>
    <col min="12529" max="12529" width="8" style="177" customWidth="1"/>
    <col min="12530" max="12530" width="68.7109375" style="177" customWidth="1"/>
    <col min="12531" max="12532" width="7.28515625" style="177" customWidth="1"/>
    <col min="12533" max="12533" width="16.28515625" style="177" customWidth="1"/>
    <col min="12534" max="12534" width="0" style="177" hidden="1" customWidth="1"/>
    <col min="12535" max="12535" width="13.28515625" style="177" customWidth="1"/>
    <col min="12536" max="12536" width="16.85546875" style="177" customWidth="1"/>
    <col min="12537" max="12537" width="15.140625" style="177" customWidth="1"/>
    <col min="12538" max="12538" width="3.5703125" style="177" customWidth="1"/>
    <col min="12539" max="12539" width="7.42578125" style="177" customWidth="1"/>
    <col min="12540" max="12540" width="11.7109375" style="177" customWidth="1"/>
    <col min="12541" max="12541" width="15.7109375" style="177" customWidth="1"/>
    <col min="12542" max="12542" width="7.85546875" style="177" customWidth="1"/>
    <col min="12543" max="12543" width="4" style="177" customWidth="1"/>
    <col min="12544" max="12544" width="15.42578125" style="177" customWidth="1"/>
    <col min="12545" max="12546" width="14.28515625" style="177" customWidth="1"/>
    <col min="12547" max="12547" width="16.140625" style="177" customWidth="1"/>
    <col min="12548" max="12548" width="14.28515625" style="177" customWidth="1"/>
    <col min="12549" max="12549" width="15" style="177" customWidth="1"/>
    <col min="12550" max="12784" width="9.140625" style="177"/>
    <col min="12785" max="12785" width="8" style="177" customWidth="1"/>
    <col min="12786" max="12786" width="68.7109375" style="177" customWidth="1"/>
    <col min="12787" max="12788" width="7.28515625" style="177" customWidth="1"/>
    <col min="12789" max="12789" width="16.28515625" style="177" customWidth="1"/>
    <col min="12790" max="12790" width="0" style="177" hidden="1" customWidth="1"/>
    <col min="12791" max="12791" width="13.28515625" style="177" customWidth="1"/>
    <col min="12792" max="12792" width="16.85546875" style="177" customWidth="1"/>
    <col min="12793" max="12793" width="15.140625" style="177" customWidth="1"/>
    <col min="12794" max="12794" width="3.5703125" style="177" customWidth="1"/>
    <col min="12795" max="12795" width="7.42578125" style="177" customWidth="1"/>
    <col min="12796" max="12796" width="11.7109375" style="177" customWidth="1"/>
    <col min="12797" max="12797" width="15.7109375" style="177" customWidth="1"/>
    <col min="12798" max="12798" width="7.85546875" style="177" customWidth="1"/>
    <col min="12799" max="12799" width="4" style="177" customWidth="1"/>
    <col min="12800" max="12800" width="15.42578125" style="177" customWidth="1"/>
    <col min="12801" max="12802" width="14.28515625" style="177" customWidth="1"/>
    <col min="12803" max="12803" width="16.140625" style="177" customWidth="1"/>
    <col min="12804" max="12804" width="14.28515625" style="177" customWidth="1"/>
    <col min="12805" max="12805" width="15" style="177" customWidth="1"/>
    <col min="12806" max="13040" width="9.140625" style="177"/>
    <col min="13041" max="13041" width="8" style="177" customWidth="1"/>
    <col min="13042" max="13042" width="68.7109375" style="177" customWidth="1"/>
    <col min="13043" max="13044" width="7.28515625" style="177" customWidth="1"/>
    <col min="13045" max="13045" width="16.28515625" style="177" customWidth="1"/>
    <col min="13046" max="13046" width="0" style="177" hidden="1" customWidth="1"/>
    <col min="13047" max="13047" width="13.28515625" style="177" customWidth="1"/>
    <col min="13048" max="13048" width="16.85546875" style="177" customWidth="1"/>
    <col min="13049" max="13049" width="15.140625" style="177" customWidth="1"/>
    <col min="13050" max="13050" width="3.5703125" style="177" customWidth="1"/>
    <col min="13051" max="13051" width="7.42578125" style="177" customWidth="1"/>
    <col min="13052" max="13052" width="11.7109375" style="177" customWidth="1"/>
    <col min="13053" max="13053" width="15.7109375" style="177" customWidth="1"/>
    <col min="13054" max="13054" width="7.85546875" style="177" customWidth="1"/>
    <col min="13055" max="13055" width="4" style="177" customWidth="1"/>
    <col min="13056" max="13056" width="15.42578125" style="177" customWidth="1"/>
    <col min="13057" max="13058" width="14.28515625" style="177" customWidth="1"/>
    <col min="13059" max="13059" width="16.140625" style="177" customWidth="1"/>
    <col min="13060" max="13060" width="14.28515625" style="177" customWidth="1"/>
    <col min="13061" max="13061" width="15" style="177" customWidth="1"/>
    <col min="13062" max="13296" width="9.140625" style="177"/>
    <col min="13297" max="13297" width="8" style="177" customWidth="1"/>
    <col min="13298" max="13298" width="68.7109375" style="177" customWidth="1"/>
    <col min="13299" max="13300" width="7.28515625" style="177" customWidth="1"/>
    <col min="13301" max="13301" width="16.28515625" style="177" customWidth="1"/>
    <col min="13302" max="13302" width="0" style="177" hidden="1" customWidth="1"/>
    <col min="13303" max="13303" width="13.28515625" style="177" customWidth="1"/>
    <col min="13304" max="13304" width="16.85546875" style="177" customWidth="1"/>
    <col min="13305" max="13305" width="15.140625" style="177" customWidth="1"/>
    <col min="13306" max="13306" width="3.5703125" style="177" customWidth="1"/>
    <col min="13307" max="13307" width="7.42578125" style="177" customWidth="1"/>
    <col min="13308" max="13308" width="11.7109375" style="177" customWidth="1"/>
    <col min="13309" max="13309" width="15.7109375" style="177" customWidth="1"/>
    <col min="13310" max="13310" width="7.85546875" style="177" customWidth="1"/>
    <col min="13311" max="13311" width="4" style="177" customWidth="1"/>
    <col min="13312" max="13312" width="15.42578125" style="177" customWidth="1"/>
    <col min="13313" max="13314" width="14.28515625" style="177" customWidth="1"/>
    <col min="13315" max="13315" width="16.140625" style="177" customWidth="1"/>
    <col min="13316" max="13316" width="14.28515625" style="177" customWidth="1"/>
    <col min="13317" max="13317" width="15" style="177" customWidth="1"/>
    <col min="13318" max="13552" width="9.140625" style="177"/>
    <col min="13553" max="13553" width="8" style="177" customWidth="1"/>
    <col min="13554" max="13554" width="68.7109375" style="177" customWidth="1"/>
    <col min="13555" max="13556" width="7.28515625" style="177" customWidth="1"/>
    <col min="13557" max="13557" width="16.28515625" style="177" customWidth="1"/>
    <col min="13558" max="13558" width="0" style="177" hidden="1" customWidth="1"/>
    <col min="13559" max="13559" width="13.28515625" style="177" customWidth="1"/>
    <col min="13560" max="13560" width="16.85546875" style="177" customWidth="1"/>
    <col min="13561" max="13561" width="15.140625" style="177" customWidth="1"/>
    <col min="13562" max="13562" width="3.5703125" style="177" customWidth="1"/>
    <col min="13563" max="13563" width="7.42578125" style="177" customWidth="1"/>
    <col min="13564" max="13564" width="11.7109375" style="177" customWidth="1"/>
    <col min="13565" max="13565" width="15.7109375" style="177" customWidth="1"/>
    <col min="13566" max="13566" width="7.85546875" style="177" customWidth="1"/>
    <col min="13567" max="13567" width="4" style="177" customWidth="1"/>
    <col min="13568" max="13568" width="15.42578125" style="177" customWidth="1"/>
    <col min="13569" max="13570" width="14.28515625" style="177" customWidth="1"/>
    <col min="13571" max="13571" width="16.140625" style="177" customWidth="1"/>
    <col min="13572" max="13572" width="14.28515625" style="177" customWidth="1"/>
    <col min="13573" max="13573" width="15" style="177" customWidth="1"/>
    <col min="13574" max="13808" width="9.140625" style="177"/>
    <col min="13809" max="13809" width="8" style="177" customWidth="1"/>
    <col min="13810" max="13810" width="68.7109375" style="177" customWidth="1"/>
    <col min="13811" max="13812" width="7.28515625" style="177" customWidth="1"/>
    <col min="13813" max="13813" width="16.28515625" style="177" customWidth="1"/>
    <col min="13814" max="13814" width="0" style="177" hidden="1" customWidth="1"/>
    <col min="13815" max="13815" width="13.28515625" style="177" customWidth="1"/>
    <col min="13816" max="13816" width="16.85546875" style="177" customWidth="1"/>
    <col min="13817" max="13817" width="15.140625" style="177" customWidth="1"/>
    <col min="13818" max="13818" width="3.5703125" style="177" customWidth="1"/>
    <col min="13819" max="13819" width="7.42578125" style="177" customWidth="1"/>
    <col min="13820" max="13820" width="11.7109375" style="177" customWidth="1"/>
    <col min="13821" max="13821" width="15.7109375" style="177" customWidth="1"/>
    <col min="13822" max="13822" width="7.85546875" style="177" customWidth="1"/>
    <col min="13823" max="13823" width="4" style="177" customWidth="1"/>
    <col min="13824" max="13824" width="15.42578125" style="177" customWidth="1"/>
    <col min="13825" max="13826" width="14.28515625" style="177" customWidth="1"/>
    <col min="13827" max="13827" width="16.140625" style="177" customWidth="1"/>
    <col min="13828" max="13828" width="14.28515625" style="177" customWidth="1"/>
    <col min="13829" max="13829" width="15" style="177" customWidth="1"/>
    <col min="13830" max="14064" width="9.140625" style="177"/>
    <col min="14065" max="14065" width="8" style="177" customWidth="1"/>
    <col min="14066" max="14066" width="68.7109375" style="177" customWidth="1"/>
    <col min="14067" max="14068" width="7.28515625" style="177" customWidth="1"/>
    <col min="14069" max="14069" width="16.28515625" style="177" customWidth="1"/>
    <col min="14070" max="14070" width="0" style="177" hidden="1" customWidth="1"/>
    <col min="14071" max="14071" width="13.28515625" style="177" customWidth="1"/>
    <col min="14072" max="14072" width="16.85546875" style="177" customWidth="1"/>
    <col min="14073" max="14073" width="15.140625" style="177" customWidth="1"/>
    <col min="14074" max="14074" width="3.5703125" style="177" customWidth="1"/>
    <col min="14075" max="14075" width="7.42578125" style="177" customWidth="1"/>
    <col min="14076" max="14076" width="11.7109375" style="177" customWidth="1"/>
    <col min="14077" max="14077" width="15.7109375" style="177" customWidth="1"/>
    <col min="14078" max="14078" width="7.85546875" style="177" customWidth="1"/>
    <col min="14079" max="14079" width="4" style="177" customWidth="1"/>
    <col min="14080" max="14080" width="15.42578125" style="177" customWidth="1"/>
    <col min="14081" max="14082" width="14.28515625" style="177" customWidth="1"/>
    <col min="14083" max="14083" width="16.140625" style="177" customWidth="1"/>
    <col min="14084" max="14084" width="14.28515625" style="177" customWidth="1"/>
    <col min="14085" max="14085" width="15" style="177" customWidth="1"/>
    <col min="14086" max="14320" width="9.140625" style="177"/>
    <col min="14321" max="14321" width="8" style="177" customWidth="1"/>
    <col min="14322" max="14322" width="68.7109375" style="177" customWidth="1"/>
    <col min="14323" max="14324" width="7.28515625" style="177" customWidth="1"/>
    <col min="14325" max="14325" width="16.28515625" style="177" customWidth="1"/>
    <col min="14326" max="14326" width="0" style="177" hidden="1" customWidth="1"/>
    <col min="14327" max="14327" width="13.28515625" style="177" customWidth="1"/>
    <col min="14328" max="14328" width="16.85546875" style="177" customWidth="1"/>
    <col min="14329" max="14329" width="15.140625" style="177" customWidth="1"/>
    <col min="14330" max="14330" width="3.5703125" style="177" customWidth="1"/>
    <col min="14331" max="14331" width="7.42578125" style="177" customWidth="1"/>
    <col min="14332" max="14332" width="11.7109375" style="177" customWidth="1"/>
    <col min="14333" max="14333" width="15.7109375" style="177" customWidth="1"/>
    <col min="14334" max="14334" width="7.85546875" style="177" customWidth="1"/>
    <col min="14335" max="14335" width="4" style="177" customWidth="1"/>
    <col min="14336" max="14336" width="15.42578125" style="177" customWidth="1"/>
    <col min="14337" max="14338" width="14.28515625" style="177" customWidth="1"/>
    <col min="14339" max="14339" width="16.140625" style="177" customWidth="1"/>
    <col min="14340" max="14340" width="14.28515625" style="177" customWidth="1"/>
    <col min="14341" max="14341" width="15" style="177" customWidth="1"/>
    <col min="14342" max="14576" width="9.140625" style="177"/>
    <col min="14577" max="14577" width="8" style="177" customWidth="1"/>
    <col min="14578" max="14578" width="68.7109375" style="177" customWidth="1"/>
    <col min="14579" max="14580" width="7.28515625" style="177" customWidth="1"/>
    <col min="14581" max="14581" width="16.28515625" style="177" customWidth="1"/>
    <col min="14582" max="14582" width="0" style="177" hidden="1" customWidth="1"/>
    <col min="14583" max="14583" width="13.28515625" style="177" customWidth="1"/>
    <col min="14584" max="14584" width="16.85546875" style="177" customWidth="1"/>
    <col min="14585" max="14585" width="15.140625" style="177" customWidth="1"/>
    <col min="14586" max="14586" width="3.5703125" style="177" customWidth="1"/>
    <col min="14587" max="14587" width="7.42578125" style="177" customWidth="1"/>
    <col min="14588" max="14588" width="11.7109375" style="177" customWidth="1"/>
    <col min="14589" max="14589" width="15.7109375" style="177" customWidth="1"/>
    <col min="14590" max="14590" width="7.85546875" style="177" customWidth="1"/>
    <col min="14591" max="14591" width="4" style="177" customWidth="1"/>
    <col min="14592" max="14592" width="15.42578125" style="177" customWidth="1"/>
    <col min="14593" max="14594" width="14.28515625" style="177" customWidth="1"/>
    <col min="14595" max="14595" width="16.140625" style="177" customWidth="1"/>
    <col min="14596" max="14596" width="14.28515625" style="177" customWidth="1"/>
    <col min="14597" max="14597" width="15" style="177" customWidth="1"/>
    <col min="14598" max="14832" width="9.140625" style="177"/>
    <col min="14833" max="14833" width="8" style="177" customWidth="1"/>
    <col min="14834" max="14834" width="68.7109375" style="177" customWidth="1"/>
    <col min="14835" max="14836" width="7.28515625" style="177" customWidth="1"/>
    <col min="14837" max="14837" width="16.28515625" style="177" customWidth="1"/>
    <col min="14838" max="14838" width="0" style="177" hidden="1" customWidth="1"/>
    <col min="14839" max="14839" width="13.28515625" style="177" customWidth="1"/>
    <col min="14840" max="14840" width="16.85546875" style="177" customWidth="1"/>
    <col min="14841" max="14841" width="15.140625" style="177" customWidth="1"/>
    <col min="14842" max="14842" width="3.5703125" style="177" customWidth="1"/>
    <col min="14843" max="14843" width="7.42578125" style="177" customWidth="1"/>
    <col min="14844" max="14844" width="11.7109375" style="177" customWidth="1"/>
    <col min="14845" max="14845" width="15.7109375" style="177" customWidth="1"/>
    <col min="14846" max="14846" width="7.85546875" style="177" customWidth="1"/>
    <col min="14847" max="14847" width="4" style="177" customWidth="1"/>
    <col min="14848" max="14848" width="15.42578125" style="177" customWidth="1"/>
    <col min="14849" max="14850" width="14.28515625" style="177" customWidth="1"/>
    <col min="14851" max="14851" width="16.140625" style="177" customWidth="1"/>
    <col min="14852" max="14852" width="14.28515625" style="177" customWidth="1"/>
    <col min="14853" max="14853" width="15" style="177" customWidth="1"/>
    <col min="14854" max="15088" width="9.140625" style="177"/>
    <col min="15089" max="15089" width="8" style="177" customWidth="1"/>
    <col min="15090" max="15090" width="68.7109375" style="177" customWidth="1"/>
    <col min="15091" max="15092" width="7.28515625" style="177" customWidth="1"/>
    <col min="15093" max="15093" width="16.28515625" style="177" customWidth="1"/>
    <col min="15094" max="15094" width="0" style="177" hidden="1" customWidth="1"/>
    <col min="15095" max="15095" width="13.28515625" style="177" customWidth="1"/>
    <col min="15096" max="15096" width="16.85546875" style="177" customWidth="1"/>
    <col min="15097" max="15097" width="15.140625" style="177" customWidth="1"/>
    <col min="15098" max="15098" width="3.5703125" style="177" customWidth="1"/>
    <col min="15099" max="15099" width="7.42578125" style="177" customWidth="1"/>
    <col min="15100" max="15100" width="11.7109375" style="177" customWidth="1"/>
    <col min="15101" max="15101" width="15.7109375" style="177" customWidth="1"/>
    <col min="15102" max="15102" width="7.85546875" style="177" customWidth="1"/>
    <col min="15103" max="15103" width="4" style="177" customWidth="1"/>
    <col min="15104" max="15104" width="15.42578125" style="177" customWidth="1"/>
    <col min="15105" max="15106" width="14.28515625" style="177" customWidth="1"/>
    <col min="15107" max="15107" width="16.140625" style="177" customWidth="1"/>
    <col min="15108" max="15108" width="14.28515625" style="177" customWidth="1"/>
    <col min="15109" max="15109" width="15" style="177" customWidth="1"/>
    <col min="15110" max="15344" width="9.140625" style="177"/>
    <col min="15345" max="15345" width="8" style="177" customWidth="1"/>
    <col min="15346" max="15346" width="68.7109375" style="177" customWidth="1"/>
    <col min="15347" max="15348" width="7.28515625" style="177" customWidth="1"/>
    <col min="15349" max="15349" width="16.28515625" style="177" customWidth="1"/>
    <col min="15350" max="15350" width="0" style="177" hidden="1" customWidth="1"/>
    <col min="15351" max="15351" width="13.28515625" style="177" customWidth="1"/>
    <col min="15352" max="15352" width="16.85546875" style="177" customWidth="1"/>
    <col min="15353" max="15353" width="15.140625" style="177" customWidth="1"/>
    <col min="15354" max="15354" width="3.5703125" style="177" customWidth="1"/>
    <col min="15355" max="15355" width="7.42578125" style="177" customWidth="1"/>
    <col min="15356" max="15356" width="11.7109375" style="177" customWidth="1"/>
    <col min="15357" max="15357" width="15.7109375" style="177" customWidth="1"/>
    <col min="15358" max="15358" width="7.85546875" style="177" customWidth="1"/>
    <col min="15359" max="15359" width="4" style="177" customWidth="1"/>
    <col min="15360" max="15360" width="15.42578125" style="177" customWidth="1"/>
    <col min="15361" max="15362" width="14.28515625" style="177" customWidth="1"/>
    <col min="15363" max="15363" width="16.140625" style="177" customWidth="1"/>
    <col min="15364" max="15364" width="14.28515625" style="177" customWidth="1"/>
    <col min="15365" max="15365" width="15" style="177" customWidth="1"/>
    <col min="15366" max="15600" width="9.140625" style="177"/>
    <col min="15601" max="15601" width="8" style="177" customWidth="1"/>
    <col min="15602" max="15602" width="68.7109375" style="177" customWidth="1"/>
    <col min="15603" max="15604" width="7.28515625" style="177" customWidth="1"/>
    <col min="15605" max="15605" width="16.28515625" style="177" customWidth="1"/>
    <col min="15606" max="15606" width="0" style="177" hidden="1" customWidth="1"/>
    <col min="15607" max="15607" width="13.28515625" style="177" customWidth="1"/>
    <col min="15608" max="15608" width="16.85546875" style="177" customWidth="1"/>
    <col min="15609" max="15609" width="15.140625" style="177" customWidth="1"/>
    <col min="15610" max="15610" width="3.5703125" style="177" customWidth="1"/>
    <col min="15611" max="15611" width="7.42578125" style="177" customWidth="1"/>
    <col min="15612" max="15612" width="11.7109375" style="177" customWidth="1"/>
    <col min="15613" max="15613" width="15.7109375" style="177" customWidth="1"/>
    <col min="15614" max="15614" width="7.85546875" style="177" customWidth="1"/>
    <col min="15615" max="15615" width="4" style="177" customWidth="1"/>
    <col min="15616" max="15616" width="15.42578125" style="177" customWidth="1"/>
    <col min="15617" max="15618" width="14.28515625" style="177" customWidth="1"/>
    <col min="15619" max="15619" width="16.140625" style="177" customWidth="1"/>
    <col min="15620" max="15620" width="14.28515625" style="177" customWidth="1"/>
    <col min="15621" max="15621" width="15" style="177" customWidth="1"/>
    <col min="15622" max="15856" width="9.140625" style="177"/>
    <col min="15857" max="15857" width="8" style="177" customWidth="1"/>
    <col min="15858" max="15858" width="68.7109375" style="177" customWidth="1"/>
    <col min="15859" max="15860" width="7.28515625" style="177" customWidth="1"/>
    <col min="15861" max="15861" width="16.28515625" style="177" customWidth="1"/>
    <col min="15862" max="15862" width="0" style="177" hidden="1" customWidth="1"/>
    <col min="15863" max="15863" width="13.28515625" style="177" customWidth="1"/>
    <col min="15864" max="15864" width="16.85546875" style="177" customWidth="1"/>
    <col min="15865" max="15865" width="15.140625" style="177" customWidth="1"/>
    <col min="15866" max="15866" width="3.5703125" style="177" customWidth="1"/>
    <col min="15867" max="15867" width="7.42578125" style="177" customWidth="1"/>
    <col min="15868" max="15868" width="11.7109375" style="177" customWidth="1"/>
    <col min="15869" max="15869" width="15.7109375" style="177" customWidth="1"/>
    <col min="15870" max="15870" width="7.85546875" style="177" customWidth="1"/>
    <col min="15871" max="15871" width="4" style="177" customWidth="1"/>
    <col min="15872" max="15872" width="15.42578125" style="177" customWidth="1"/>
    <col min="15873" max="15874" width="14.28515625" style="177" customWidth="1"/>
    <col min="15875" max="15875" width="16.140625" style="177" customWidth="1"/>
    <col min="15876" max="15876" width="14.28515625" style="177" customWidth="1"/>
    <col min="15877" max="15877" width="15" style="177" customWidth="1"/>
    <col min="15878" max="16112" width="9.140625" style="177"/>
    <col min="16113" max="16113" width="8" style="177" customWidth="1"/>
    <col min="16114" max="16114" width="68.7109375" style="177" customWidth="1"/>
    <col min="16115" max="16116" width="7.28515625" style="177" customWidth="1"/>
    <col min="16117" max="16117" width="16.28515625" style="177" customWidth="1"/>
    <col min="16118" max="16118" width="0" style="177" hidden="1" customWidth="1"/>
    <col min="16119" max="16119" width="13.28515625" style="177" customWidth="1"/>
    <col min="16120" max="16120" width="16.85546875" style="177" customWidth="1"/>
    <col min="16121" max="16121" width="15.140625" style="177" customWidth="1"/>
    <col min="16122" max="16122" width="3.5703125" style="177" customWidth="1"/>
    <col min="16123" max="16123" width="7.42578125" style="177" customWidth="1"/>
    <col min="16124" max="16124" width="11.7109375" style="177" customWidth="1"/>
    <col min="16125" max="16125" width="15.7109375" style="177" customWidth="1"/>
    <col min="16126" max="16126" width="7.85546875" style="177" customWidth="1"/>
    <col min="16127" max="16127" width="4" style="177" customWidth="1"/>
    <col min="16128" max="16128" width="15.42578125" style="177" customWidth="1"/>
    <col min="16129" max="16130" width="14.28515625" style="177" customWidth="1"/>
    <col min="16131" max="16131" width="16.140625" style="177" customWidth="1"/>
    <col min="16132" max="16132" width="14.28515625" style="177" customWidth="1"/>
    <col min="16133" max="16133" width="15" style="177" customWidth="1"/>
    <col min="16134" max="16384" width="9.140625" style="177"/>
  </cols>
  <sheetData>
    <row r="1" spans="1:7" ht="13.5" customHeight="1" thickTop="1">
      <c r="A1" s="532" t="s">
        <v>186</v>
      </c>
      <c r="B1" s="534" t="s">
        <v>187</v>
      </c>
      <c r="C1" s="532" t="s">
        <v>188</v>
      </c>
      <c r="D1" s="536" t="s">
        <v>189</v>
      </c>
      <c r="E1" s="530" t="s">
        <v>190</v>
      </c>
      <c r="F1" s="530" t="s">
        <v>191</v>
      </c>
      <c r="G1" s="530" t="s">
        <v>192</v>
      </c>
    </row>
    <row r="2" spans="1:7" ht="18.75" customHeight="1" thickBot="1">
      <c r="A2" s="533"/>
      <c r="B2" s="535"/>
      <c r="C2" s="533"/>
      <c r="D2" s="537"/>
      <c r="E2" s="531"/>
      <c r="F2" s="531"/>
      <c r="G2" s="531"/>
    </row>
    <row r="3" spans="1:7" ht="18.75" customHeight="1" thickTop="1">
      <c r="A3" s="178"/>
      <c r="B3" s="179"/>
      <c r="C3" s="178"/>
      <c r="D3" s="180"/>
      <c r="E3" s="181"/>
      <c r="F3" s="181"/>
      <c r="G3" s="181"/>
    </row>
    <row r="4" spans="1:7" ht="23.45" customHeight="1">
      <c r="A4" s="182"/>
      <c r="B4" s="183" t="s">
        <v>193</v>
      </c>
      <c r="C4" s="184"/>
      <c r="D4" s="185"/>
      <c r="E4" s="186"/>
      <c r="F4" s="186"/>
      <c r="G4" s="187"/>
    </row>
    <row r="5" spans="1:7" s="192" customFormat="1" ht="12" customHeight="1">
      <c r="A5" s="188"/>
      <c r="B5" s="189"/>
      <c r="C5" s="190"/>
      <c r="D5" s="191"/>
      <c r="E5" s="186"/>
      <c r="F5" s="186"/>
      <c r="G5" s="187"/>
    </row>
    <row r="6" spans="1:7" s="200" customFormat="1" ht="45" customHeight="1">
      <c r="A6" s="193" t="s">
        <v>194</v>
      </c>
      <c r="B6" s="194" t="s">
        <v>195</v>
      </c>
      <c r="C6" s="195" t="s">
        <v>196</v>
      </c>
      <c r="D6" s="196" t="s">
        <v>197</v>
      </c>
      <c r="E6" s="197">
        <v>0</v>
      </c>
      <c r="F6" s="198">
        <v>20</v>
      </c>
      <c r="G6" s="199">
        <f>SUM(D6*E6)</f>
        <v>0</v>
      </c>
    </row>
    <row r="7" spans="1:7" s="200" customFormat="1" ht="13.5" customHeight="1">
      <c r="A7" s="193" t="s">
        <v>198</v>
      </c>
      <c r="B7" s="201" t="s">
        <v>199</v>
      </c>
      <c r="C7" s="195" t="s">
        <v>200</v>
      </c>
      <c r="D7" s="196" t="s">
        <v>201</v>
      </c>
      <c r="E7" s="197">
        <v>0</v>
      </c>
      <c r="F7" s="198">
        <v>20</v>
      </c>
      <c r="G7" s="199">
        <f t="shared" ref="G7:G11" si="0">SUM(D7*E7)</f>
        <v>0</v>
      </c>
    </row>
    <row r="8" spans="1:7" s="200" customFormat="1" ht="15" customHeight="1">
      <c r="A8" s="193" t="s">
        <v>202</v>
      </c>
      <c r="B8" s="202" t="s">
        <v>203</v>
      </c>
      <c r="C8" s="195" t="s">
        <v>196</v>
      </c>
      <c r="D8" s="196" t="s">
        <v>201</v>
      </c>
      <c r="E8" s="197">
        <v>0</v>
      </c>
      <c r="F8" s="198">
        <v>20</v>
      </c>
      <c r="G8" s="199">
        <f t="shared" si="0"/>
        <v>0</v>
      </c>
    </row>
    <row r="9" spans="1:7" s="200" customFormat="1" ht="12" customHeight="1">
      <c r="A9" s="193" t="s">
        <v>204</v>
      </c>
      <c r="B9" s="202" t="s">
        <v>205</v>
      </c>
      <c r="C9" s="195" t="s">
        <v>200</v>
      </c>
      <c r="D9" s="196" t="s">
        <v>197</v>
      </c>
      <c r="E9" s="197">
        <v>0</v>
      </c>
      <c r="F9" s="198">
        <v>20</v>
      </c>
      <c r="G9" s="199">
        <f t="shared" si="0"/>
        <v>0</v>
      </c>
    </row>
    <row r="10" spans="1:7" s="200" customFormat="1" ht="33.75" customHeight="1">
      <c r="A10" s="193" t="s">
        <v>206</v>
      </c>
      <c r="B10" s="203" t="s">
        <v>207</v>
      </c>
      <c r="C10" s="195" t="s">
        <v>196</v>
      </c>
      <c r="D10" s="196" t="s">
        <v>201</v>
      </c>
      <c r="E10" s="197">
        <v>0</v>
      </c>
      <c r="F10" s="198">
        <v>20</v>
      </c>
      <c r="G10" s="199">
        <f t="shared" si="0"/>
        <v>0</v>
      </c>
    </row>
    <row r="11" spans="1:7" s="200" customFormat="1" ht="33.75" customHeight="1">
      <c r="A11" s="193" t="s">
        <v>208</v>
      </c>
      <c r="B11" s="201" t="s">
        <v>209</v>
      </c>
      <c r="C11" s="195" t="s">
        <v>200</v>
      </c>
      <c r="D11" s="196" t="s">
        <v>197</v>
      </c>
      <c r="E11" s="197">
        <v>0</v>
      </c>
      <c r="F11" s="198">
        <v>20</v>
      </c>
      <c r="G11" s="199">
        <f t="shared" si="0"/>
        <v>0</v>
      </c>
    </row>
    <row r="12" spans="1:7" s="200" customFormat="1" ht="27" customHeight="1">
      <c r="A12" s="193" t="s">
        <v>210</v>
      </c>
      <c r="B12" s="442" t="s">
        <v>211</v>
      </c>
      <c r="C12" s="195"/>
      <c r="D12" s="196"/>
      <c r="E12" s="197"/>
      <c r="F12" s="198"/>
      <c r="G12" s="199"/>
    </row>
    <row r="13" spans="1:7" s="200" customFormat="1" ht="15" customHeight="1">
      <c r="A13" s="193" t="s">
        <v>212</v>
      </c>
      <c r="B13" s="203" t="s">
        <v>213</v>
      </c>
      <c r="C13" s="195" t="s">
        <v>200</v>
      </c>
      <c r="D13" s="196" t="s">
        <v>197</v>
      </c>
      <c r="E13" s="197">
        <v>0</v>
      </c>
      <c r="F13" s="198">
        <v>20</v>
      </c>
      <c r="G13" s="199">
        <f t="shared" ref="G13:G21" si="1">SUM(D13*E13)</f>
        <v>0</v>
      </c>
    </row>
    <row r="14" spans="1:7" s="200" customFormat="1" ht="15" customHeight="1">
      <c r="A14" s="193" t="s">
        <v>214</v>
      </c>
      <c r="B14" s="201" t="s">
        <v>215</v>
      </c>
      <c r="C14" s="195" t="s">
        <v>216</v>
      </c>
      <c r="D14" s="196" t="s">
        <v>217</v>
      </c>
      <c r="E14" s="197">
        <v>0</v>
      </c>
      <c r="F14" s="198">
        <v>20</v>
      </c>
      <c r="G14" s="199">
        <f t="shared" si="1"/>
        <v>0</v>
      </c>
    </row>
    <row r="15" spans="1:7" s="200" customFormat="1" ht="15" customHeight="1">
      <c r="A15" s="193" t="s">
        <v>218</v>
      </c>
      <c r="B15" s="201" t="s">
        <v>219</v>
      </c>
      <c r="C15" s="195" t="s">
        <v>216</v>
      </c>
      <c r="D15" s="196" t="s">
        <v>220</v>
      </c>
      <c r="E15" s="197">
        <v>0</v>
      </c>
      <c r="F15" s="198">
        <v>20</v>
      </c>
      <c r="G15" s="199">
        <f t="shared" si="1"/>
        <v>0</v>
      </c>
    </row>
    <row r="16" spans="1:7" s="200" customFormat="1" ht="15" customHeight="1">
      <c r="A16" s="193" t="s">
        <v>221</v>
      </c>
      <c r="B16" s="201" t="s">
        <v>222</v>
      </c>
      <c r="C16" s="195" t="s">
        <v>216</v>
      </c>
      <c r="D16" s="196" t="s">
        <v>223</v>
      </c>
      <c r="E16" s="197">
        <v>0</v>
      </c>
      <c r="F16" s="198">
        <v>20</v>
      </c>
      <c r="G16" s="199">
        <f t="shared" si="1"/>
        <v>0</v>
      </c>
    </row>
    <row r="17" spans="1:7" s="200" customFormat="1" ht="15" customHeight="1">
      <c r="A17" s="193" t="s">
        <v>224</v>
      </c>
      <c r="B17" s="203" t="s">
        <v>225</v>
      </c>
      <c r="C17" s="195" t="s">
        <v>93</v>
      </c>
      <c r="D17" s="196" t="s">
        <v>226</v>
      </c>
      <c r="E17" s="197">
        <v>0</v>
      </c>
      <c r="F17" s="198">
        <v>20</v>
      </c>
      <c r="G17" s="199">
        <f t="shared" si="1"/>
        <v>0</v>
      </c>
    </row>
    <row r="18" spans="1:7" s="200" customFormat="1" ht="15" customHeight="1">
      <c r="A18" s="193" t="s">
        <v>227</v>
      </c>
      <c r="B18" s="203" t="s">
        <v>228</v>
      </c>
      <c r="C18" s="195" t="s">
        <v>93</v>
      </c>
      <c r="D18" s="196" t="s">
        <v>229</v>
      </c>
      <c r="E18" s="197">
        <v>0</v>
      </c>
      <c r="F18" s="198">
        <v>20</v>
      </c>
      <c r="G18" s="199">
        <f t="shared" si="1"/>
        <v>0</v>
      </c>
    </row>
    <row r="19" spans="1:7" s="200" customFormat="1" ht="15" customHeight="1">
      <c r="A19" s="193" t="s">
        <v>230</v>
      </c>
      <c r="B19" s="203" t="s">
        <v>231</v>
      </c>
      <c r="C19" s="195" t="s">
        <v>196</v>
      </c>
      <c r="D19" s="196" t="s">
        <v>197</v>
      </c>
      <c r="E19" s="197">
        <v>0</v>
      </c>
      <c r="F19" s="198">
        <v>20</v>
      </c>
      <c r="G19" s="199">
        <f t="shared" si="1"/>
        <v>0</v>
      </c>
    </row>
    <row r="20" spans="1:7" s="200" customFormat="1" ht="15" customHeight="1">
      <c r="A20" s="193" t="s">
        <v>232</v>
      </c>
      <c r="B20" s="203" t="s">
        <v>233</v>
      </c>
      <c r="C20" s="195" t="s">
        <v>196</v>
      </c>
      <c r="D20" s="196" t="s">
        <v>197</v>
      </c>
      <c r="E20" s="197">
        <v>0</v>
      </c>
      <c r="F20" s="198">
        <v>20</v>
      </c>
      <c r="G20" s="199">
        <f t="shared" si="1"/>
        <v>0</v>
      </c>
    </row>
    <row r="21" spans="1:7" s="200" customFormat="1" ht="17.25" customHeight="1" thickBot="1">
      <c r="A21" s="193" t="s">
        <v>234</v>
      </c>
      <c r="B21" s="203" t="s">
        <v>235</v>
      </c>
      <c r="C21" s="195" t="s">
        <v>196</v>
      </c>
      <c r="D21" s="196" t="s">
        <v>197</v>
      </c>
      <c r="E21" s="197">
        <v>0</v>
      </c>
      <c r="F21" s="198">
        <v>20</v>
      </c>
      <c r="G21" s="199">
        <f t="shared" si="1"/>
        <v>0</v>
      </c>
    </row>
    <row r="22" spans="1:7" s="200" customFormat="1" ht="28.5" customHeight="1" thickTop="1" thickBot="1">
      <c r="A22" s="206"/>
      <c r="B22" s="207" t="s">
        <v>236</v>
      </c>
      <c r="C22" s="208"/>
      <c r="D22" s="209"/>
      <c r="E22" s="209"/>
      <c r="F22" s="209"/>
      <c r="G22" s="209">
        <f>SUM(G6:G21)</f>
        <v>0</v>
      </c>
    </row>
    <row r="23" spans="1:7" s="200" customFormat="1" ht="18.75" customHeight="1" thickTop="1">
      <c r="A23" s="210"/>
      <c r="B23" s="210"/>
      <c r="C23" s="211"/>
      <c r="D23" s="210"/>
      <c r="E23" s="212"/>
      <c r="F23" s="213"/>
      <c r="G23" s="213"/>
    </row>
    <row r="24" spans="1:7" s="200" customFormat="1" ht="18.75" customHeight="1">
      <c r="A24" s="210"/>
      <c r="B24" s="210"/>
      <c r="C24" s="211"/>
      <c r="D24" s="210"/>
      <c r="E24" s="212"/>
      <c r="F24" s="213"/>
      <c r="G24" s="213"/>
    </row>
    <row r="25" spans="1:7" s="200" customFormat="1" ht="18.75" customHeight="1">
      <c r="A25" s="210"/>
      <c r="B25" s="210"/>
      <c r="C25" s="211"/>
      <c r="D25" s="210"/>
      <c r="E25" s="212"/>
      <c r="F25" s="213"/>
      <c r="G25" s="213"/>
    </row>
    <row r="26" spans="1:7" s="200" customFormat="1" ht="18.75" customHeight="1">
      <c r="A26" s="210"/>
      <c r="B26" s="210"/>
      <c r="C26" s="211"/>
      <c r="D26" s="210"/>
      <c r="E26" s="212"/>
      <c r="F26" s="213"/>
      <c r="G26" s="213"/>
    </row>
    <row r="27" spans="1:7" s="200" customFormat="1" ht="23.45" customHeight="1">
      <c r="A27" s="214"/>
      <c r="B27" s="183" t="s">
        <v>237</v>
      </c>
      <c r="C27" s="190"/>
      <c r="D27" s="191"/>
      <c r="E27" s="186"/>
      <c r="F27" s="186"/>
      <c r="G27" s="187"/>
    </row>
    <row r="28" spans="1:7" s="200" customFormat="1" ht="12.75" customHeight="1">
      <c r="A28" s="214"/>
      <c r="C28" s="190"/>
      <c r="D28" s="191"/>
      <c r="E28" s="186"/>
      <c r="F28" s="186"/>
      <c r="G28" s="187"/>
    </row>
    <row r="29" spans="1:7" s="200" customFormat="1" ht="45" customHeight="1">
      <c r="A29" s="193" t="s">
        <v>238</v>
      </c>
      <c r="B29" s="194" t="s">
        <v>195</v>
      </c>
      <c r="C29" s="195" t="s">
        <v>196</v>
      </c>
      <c r="D29" s="196" t="s">
        <v>197</v>
      </c>
      <c r="E29" s="197">
        <v>0</v>
      </c>
      <c r="F29" s="198">
        <v>20</v>
      </c>
      <c r="G29" s="199">
        <f t="shared" ref="G29:G34" si="2">SUM(D29*E29)</f>
        <v>0</v>
      </c>
    </row>
    <row r="30" spans="1:7" s="200" customFormat="1" ht="15.75" customHeight="1">
      <c r="A30" s="193" t="s">
        <v>239</v>
      </c>
      <c r="B30" s="201" t="s">
        <v>199</v>
      </c>
      <c r="C30" s="195" t="s">
        <v>200</v>
      </c>
      <c r="D30" s="196" t="s">
        <v>201</v>
      </c>
      <c r="E30" s="197">
        <v>0</v>
      </c>
      <c r="F30" s="198">
        <v>20</v>
      </c>
      <c r="G30" s="199">
        <f t="shared" si="2"/>
        <v>0</v>
      </c>
    </row>
    <row r="31" spans="1:7" s="200" customFormat="1" ht="13.5" customHeight="1">
      <c r="A31" s="193" t="s">
        <v>240</v>
      </c>
      <c r="B31" s="202" t="s">
        <v>203</v>
      </c>
      <c r="C31" s="195" t="s">
        <v>196</v>
      </c>
      <c r="D31" s="196" t="s">
        <v>201</v>
      </c>
      <c r="E31" s="197">
        <v>0</v>
      </c>
      <c r="F31" s="198">
        <v>20</v>
      </c>
      <c r="G31" s="199">
        <f t="shared" si="2"/>
        <v>0</v>
      </c>
    </row>
    <row r="32" spans="1:7" s="200" customFormat="1" ht="15.75" customHeight="1">
      <c r="A32" s="193" t="s">
        <v>241</v>
      </c>
      <c r="B32" s="202" t="s">
        <v>205</v>
      </c>
      <c r="C32" s="195" t="s">
        <v>200</v>
      </c>
      <c r="D32" s="196" t="s">
        <v>197</v>
      </c>
      <c r="E32" s="197">
        <v>0</v>
      </c>
      <c r="F32" s="198">
        <v>20</v>
      </c>
      <c r="G32" s="199">
        <f t="shared" si="2"/>
        <v>0</v>
      </c>
    </row>
    <row r="33" spans="1:7" s="200" customFormat="1" ht="31.5" customHeight="1">
      <c r="A33" s="193" t="s">
        <v>242</v>
      </c>
      <c r="B33" s="201" t="s">
        <v>243</v>
      </c>
      <c r="C33" s="195" t="s">
        <v>196</v>
      </c>
      <c r="D33" s="196" t="s">
        <v>201</v>
      </c>
      <c r="E33" s="197">
        <v>0</v>
      </c>
      <c r="F33" s="198">
        <v>20</v>
      </c>
      <c r="G33" s="199">
        <f t="shared" si="2"/>
        <v>0</v>
      </c>
    </row>
    <row r="34" spans="1:7" s="200" customFormat="1" ht="29.25" customHeight="1">
      <c r="A34" s="193" t="s">
        <v>244</v>
      </c>
      <c r="B34" s="201" t="s">
        <v>209</v>
      </c>
      <c r="C34" s="195" t="s">
        <v>200</v>
      </c>
      <c r="D34" s="196" t="s">
        <v>197</v>
      </c>
      <c r="E34" s="197">
        <v>0</v>
      </c>
      <c r="F34" s="198">
        <v>20</v>
      </c>
      <c r="G34" s="199">
        <f t="shared" si="2"/>
        <v>0</v>
      </c>
    </row>
    <row r="35" spans="1:7" s="200" customFormat="1" ht="24.75" customHeight="1">
      <c r="A35" s="193" t="s">
        <v>245</v>
      </c>
      <c r="B35" s="201" t="s">
        <v>211</v>
      </c>
      <c r="C35" s="195"/>
      <c r="D35" s="196"/>
      <c r="E35" s="197"/>
      <c r="F35" s="198"/>
      <c r="G35" s="199"/>
    </row>
    <row r="36" spans="1:7" s="200" customFormat="1" ht="13.5" customHeight="1">
      <c r="A36" s="193" t="s">
        <v>246</v>
      </c>
      <c r="B36" s="203" t="s">
        <v>213</v>
      </c>
      <c r="C36" s="195" t="s">
        <v>200</v>
      </c>
      <c r="D36" s="196" t="s">
        <v>197</v>
      </c>
      <c r="E36" s="197">
        <v>0</v>
      </c>
      <c r="F36" s="198">
        <v>20</v>
      </c>
      <c r="G36" s="199">
        <f t="shared" ref="G36:G44" si="3">SUM(D36*E36)</f>
        <v>0</v>
      </c>
    </row>
    <row r="37" spans="1:7" s="200" customFormat="1" ht="13.5" customHeight="1">
      <c r="A37" s="193" t="s">
        <v>247</v>
      </c>
      <c r="B37" s="201" t="s">
        <v>215</v>
      </c>
      <c r="C37" s="195" t="s">
        <v>216</v>
      </c>
      <c r="D37" s="196" t="s">
        <v>217</v>
      </c>
      <c r="E37" s="197">
        <v>0</v>
      </c>
      <c r="F37" s="198">
        <v>20</v>
      </c>
      <c r="G37" s="199">
        <f t="shared" si="3"/>
        <v>0</v>
      </c>
    </row>
    <row r="38" spans="1:7" s="200" customFormat="1" ht="13.5" customHeight="1">
      <c r="A38" s="193" t="s">
        <v>248</v>
      </c>
      <c r="B38" s="201" t="s">
        <v>222</v>
      </c>
      <c r="C38" s="195" t="s">
        <v>216</v>
      </c>
      <c r="D38" s="196" t="s">
        <v>249</v>
      </c>
      <c r="E38" s="197">
        <v>0</v>
      </c>
      <c r="F38" s="198">
        <v>20</v>
      </c>
      <c r="G38" s="199">
        <f t="shared" si="3"/>
        <v>0</v>
      </c>
    </row>
    <row r="39" spans="1:7" s="200" customFormat="1" ht="13.5" customHeight="1">
      <c r="A39" s="193" t="s">
        <v>250</v>
      </c>
      <c r="B39" s="203" t="s">
        <v>225</v>
      </c>
      <c r="C39" s="195" t="s">
        <v>93</v>
      </c>
      <c r="D39" s="196" t="s">
        <v>226</v>
      </c>
      <c r="E39" s="197">
        <v>0</v>
      </c>
      <c r="F39" s="198">
        <v>20</v>
      </c>
      <c r="G39" s="199">
        <f t="shared" si="3"/>
        <v>0</v>
      </c>
    </row>
    <row r="40" spans="1:7" s="200" customFormat="1" ht="13.5" customHeight="1">
      <c r="A40" s="193" t="s">
        <v>251</v>
      </c>
      <c r="B40" s="203" t="s">
        <v>228</v>
      </c>
      <c r="C40" s="195" t="s">
        <v>93</v>
      </c>
      <c r="D40" s="196" t="s">
        <v>229</v>
      </c>
      <c r="E40" s="197">
        <v>0</v>
      </c>
      <c r="F40" s="198">
        <v>20</v>
      </c>
      <c r="G40" s="199">
        <f t="shared" si="3"/>
        <v>0</v>
      </c>
    </row>
    <row r="41" spans="1:7" s="200" customFormat="1" ht="13.5" customHeight="1">
      <c r="A41" s="193" t="s">
        <v>252</v>
      </c>
      <c r="B41" s="203" t="s">
        <v>231</v>
      </c>
      <c r="C41" s="195" t="s">
        <v>196</v>
      </c>
      <c r="D41" s="196" t="s">
        <v>197</v>
      </c>
      <c r="E41" s="197">
        <v>0</v>
      </c>
      <c r="F41" s="198">
        <v>20</v>
      </c>
      <c r="G41" s="199">
        <f t="shared" si="3"/>
        <v>0</v>
      </c>
    </row>
    <row r="42" spans="1:7" s="200" customFormat="1" ht="13.5" customHeight="1">
      <c r="A42" s="193" t="s">
        <v>253</v>
      </c>
      <c r="B42" s="203" t="s">
        <v>233</v>
      </c>
      <c r="C42" s="195" t="s">
        <v>196</v>
      </c>
      <c r="D42" s="196" t="s">
        <v>197</v>
      </c>
      <c r="E42" s="197">
        <v>0</v>
      </c>
      <c r="F42" s="198">
        <v>20</v>
      </c>
      <c r="G42" s="199">
        <f t="shared" si="3"/>
        <v>0</v>
      </c>
    </row>
    <row r="43" spans="1:7" s="200" customFormat="1" ht="13.5" customHeight="1">
      <c r="A43" s="193" t="s">
        <v>254</v>
      </c>
      <c r="B43" s="201" t="s">
        <v>255</v>
      </c>
      <c r="C43" s="195" t="s">
        <v>93</v>
      </c>
      <c r="D43" s="196" t="s">
        <v>256</v>
      </c>
      <c r="E43" s="197">
        <v>0</v>
      </c>
      <c r="F43" s="198">
        <v>20</v>
      </c>
      <c r="G43" s="199">
        <f t="shared" si="3"/>
        <v>0</v>
      </c>
    </row>
    <row r="44" spans="1:7" s="200" customFormat="1" ht="16.5" customHeight="1" thickBot="1">
      <c r="A44" s="193" t="s">
        <v>257</v>
      </c>
      <c r="B44" s="203" t="s">
        <v>235</v>
      </c>
      <c r="C44" s="195" t="s">
        <v>196</v>
      </c>
      <c r="D44" s="196" t="s">
        <v>197</v>
      </c>
      <c r="E44" s="197">
        <v>0</v>
      </c>
      <c r="F44" s="198">
        <v>20</v>
      </c>
      <c r="G44" s="199">
        <f t="shared" si="3"/>
        <v>0</v>
      </c>
    </row>
    <row r="45" spans="1:7" s="200" customFormat="1" ht="28.5" customHeight="1" thickTop="1" thickBot="1">
      <c r="A45" s="206"/>
      <c r="B45" s="207" t="s">
        <v>236</v>
      </c>
      <c r="C45" s="208"/>
      <c r="D45" s="209"/>
      <c r="E45" s="209"/>
      <c r="F45" s="209"/>
      <c r="G45" s="209">
        <f>SUM(G29:G44)</f>
        <v>0</v>
      </c>
    </row>
    <row r="46" spans="1:7" s="200" customFormat="1" ht="15.75" thickTop="1">
      <c r="A46" s="210"/>
      <c r="B46" s="210"/>
      <c r="C46" s="211"/>
      <c r="D46" s="210"/>
      <c r="E46" s="212"/>
      <c r="F46" s="213"/>
      <c r="G46" s="213"/>
    </row>
    <row r="47" spans="1:7" s="200" customFormat="1" ht="23.45" customHeight="1">
      <c r="A47" s="214"/>
      <c r="B47" s="183" t="s">
        <v>258</v>
      </c>
      <c r="C47" s="190"/>
      <c r="D47" s="191"/>
      <c r="E47" s="186"/>
      <c r="F47" s="186"/>
      <c r="G47" s="187"/>
    </row>
    <row r="48" spans="1:7" s="200" customFormat="1" ht="12.75" customHeight="1">
      <c r="A48" s="214"/>
      <c r="C48" s="190"/>
      <c r="D48" s="191"/>
      <c r="E48" s="186"/>
      <c r="F48" s="186"/>
      <c r="G48" s="187"/>
    </row>
    <row r="49" spans="1:7" s="200" customFormat="1" ht="45" customHeight="1">
      <c r="A49" s="193" t="s">
        <v>259</v>
      </c>
      <c r="B49" s="194" t="s">
        <v>195</v>
      </c>
      <c r="C49" s="195" t="s">
        <v>196</v>
      </c>
      <c r="D49" s="196" t="s">
        <v>197</v>
      </c>
      <c r="E49" s="197">
        <v>0</v>
      </c>
      <c r="F49" s="198">
        <v>20</v>
      </c>
      <c r="G49" s="199">
        <f t="shared" ref="G49:G54" si="4">SUM(D49*E49)</f>
        <v>0</v>
      </c>
    </row>
    <row r="50" spans="1:7" s="200" customFormat="1" ht="12" customHeight="1">
      <c r="A50" s="193" t="s">
        <v>260</v>
      </c>
      <c r="B50" s="201" t="s">
        <v>199</v>
      </c>
      <c r="C50" s="195" t="s">
        <v>200</v>
      </c>
      <c r="D50" s="196" t="s">
        <v>201</v>
      </c>
      <c r="E50" s="197">
        <v>0</v>
      </c>
      <c r="F50" s="198">
        <v>20</v>
      </c>
      <c r="G50" s="199">
        <f t="shared" si="4"/>
        <v>0</v>
      </c>
    </row>
    <row r="51" spans="1:7" s="200" customFormat="1" ht="12" customHeight="1">
      <c r="A51" s="193" t="s">
        <v>261</v>
      </c>
      <c r="B51" s="202" t="s">
        <v>203</v>
      </c>
      <c r="C51" s="195" t="s">
        <v>196</v>
      </c>
      <c r="D51" s="196" t="s">
        <v>201</v>
      </c>
      <c r="E51" s="197">
        <v>0</v>
      </c>
      <c r="F51" s="198">
        <v>20</v>
      </c>
      <c r="G51" s="199">
        <f t="shared" si="4"/>
        <v>0</v>
      </c>
    </row>
    <row r="52" spans="1:7" s="200" customFormat="1" ht="12" customHeight="1">
      <c r="A52" s="193" t="s">
        <v>262</v>
      </c>
      <c r="B52" s="202" t="s">
        <v>205</v>
      </c>
      <c r="C52" s="195" t="s">
        <v>200</v>
      </c>
      <c r="D52" s="196" t="s">
        <v>197</v>
      </c>
      <c r="E52" s="197">
        <v>0</v>
      </c>
      <c r="F52" s="198">
        <v>20</v>
      </c>
      <c r="G52" s="199">
        <f t="shared" si="4"/>
        <v>0</v>
      </c>
    </row>
    <row r="53" spans="1:7" s="200" customFormat="1" ht="30" customHeight="1">
      <c r="A53" s="193" t="s">
        <v>263</v>
      </c>
      <c r="B53" s="203" t="s">
        <v>207</v>
      </c>
      <c r="C53" s="195" t="s">
        <v>196</v>
      </c>
      <c r="D53" s="196" t="s">
        <v>201</v>
      </c>
      <c r="E53" s="197">
        <v>0</v>
      </c>
      <c r="F53" s="198">
        <v>20</v>
      </c>
      <c r="G53" s="199">
        <f t="shared" si="4"/>
        <v>0</v>
      </c>
    </row>
    <row r="54" spans="1:7" s="200" customFormat="1" ht="29.25" customHeight="1">
      <c r="A54" s="193" t="s">
        <v>264</v>
      </c>
      <c r="B54" s="201" t="s">
        <v>209</v>
      </c>
      <c r="C54" s="195" t="s">
        <v>200</v>
      </c>
      <c r="D54" s="196" t="s">
        <v>197</v>
      </c>
      <c r="E54" s="197">
        <v>0</v>
      </c>
      <c r="F54" s="198">
        <v>20</v>
      </c>
      <c r="G54" s="199">
        <f t="shared" si="4"/>
        <v>0</v>
      </c>
    </row>
    <row r="55" spans="1:7" s="200" customFormat="1" ht="24.75" customHeight="1">
      <c r="A55" s="193" t="s">
        <v>265</v>
      </c>
      <c r="B55" s="201" t="s">
        <v>211</v>
      </c>
      <c r="C55" s="195"/>
      <c r="D55" s="196"/>
      <c r="E55" s="197"/>
      <c r="F55" s="198"/>
      <c r="G55" s="199"/>
    </row>
    <row r="56" spans="1:7" s="200" customFormat="1" ht="14.25" customHeight="1">
      <c r="A56" s="193" t="s">
        <v>266</v>
      </c>
      <c r="B56" s="203" t="s">
        <v>213</v>
      </c>
      <c r="C56" s="195" t="s">
        <v>200</v>
      </c>
      <c r="D56" s="196" t="s">
        <v>197</v>
      </c>
      <c r="E56" s="197">
        <v>0</v>
      </c>
      <c r="F56" s="198">
        <v>20</v>
      </c>
      <c r="G56" s="199">
        <f t="shared" ref="G56:G63" si="5">SUM(D56*E56)</f>
        <v>0</v>
      </c>
    </row>
    <row r="57" spans="1:7" s="200" customFormat="1" ht="14.25" customHeight="1">
      <c r="A57" s="193" t="s">
        <v>267</v>
      </c>
      <c r="B57" s="201" t="s">
        <v>215</v>
      </c>
      <c r="C57" s="195" t="s">
        <v>216</v>
      </c>
      <c r="D57" s="196" t="s">
        <v>217</v>
      </c>
      <c r="E57" s="197">
        <v>0</v>
      </c>
      <c r="F57" s="198">
        <v>20</v>
      </c>
      <c r="G57" s="199">
        <f t="shared" si="5"/>
        <v>0</v>
      </c>
    </row>
    <row r="58" spans="1:7" s="200" customFormat="1" ht="14.25" customHeight="1">
      <c r="A58" s="193" t="s">
        <v>268</v>
      </c>
      <c r="B58" s="201" t="s">
        <v>222</v>
      </c>
      <c r="C58" s="195" t="s">
        <v>216</v>
      </c>
      <c r="D58" s="196" t="s">
        <v>269</v>
      </c>
      <c r="E58" s="197">
        <v>0</v>
      </c>
      <c r="F58" s="198">
        <v>20</v>
      </c>
      <c r="G58" s="199">
        <f t="shared" si="5"/>
        <v>0</v>
      </c>
    </row>
    <row r="59" spans="1:7" s="200" customFormat="1" ht="14.25" customHeight="1">
      <c r="A59" s="193" t="s">
        <v>270</v>
      </c>
      <c r="B59" s="203" t="s">
        <v>225</v>
      </c>
      <c r="C59" s="195" t="s">
        <v>93</v>
      </c>
      <c r="D59" s="196" t="s">
        <v>226</v>
      </c>
      <c r="E59" s="197">
        <v>0</v>
      </c>
      <c r="F59" s="198">
        <v>20</v>
      </c>
      <c r="G59" s="199">
        <f t="shared" si="5"/>
        <v>0</v>
      </c>
    </row>
    <row r="60" spans="1:7" s="200" customFormat="1" ht="14.25" customHeight="1">
      <c r="A60" s="193" t="s">
        <v>271</v>
      </c>
      <c r="B60" s="203" t="s">
        <v>228</v>
      </c>
      <c r="C60" s="195" t="s">
        <v>93</v>
      </c>
      <c r="D60" s="196" t="s">
        <v>229</v>
      </c>
      <c r="E60" s="197">
        <v>0</v>
      </c>
      <c r="F60" s="198">
        <v>20</v>
      </c>
      <c r="G60" s="199">
        <f t="shared" si="5"/>
        <v>0</v>
      </c>
    </row>
    <row r="61" spans="1:7" s="200" customFormat="1" ht="14.25" customHeight="1">
      <c r="A61" s="193" t="s">
        <v>272</v>
      </c>
      <c r="B61" s="203" t="s">
        <v>231</v>
      </c>
      <c r="C61" s="195" t="s">
        <v>196</v>
      </c>
      <c r="D61" s="196" t="s">
        <v>197</v>
      </c>
      <c r="E61" s="197">
        <v>0</v>
      </c>
      <c r="F61" s="198">
        <v>20</v>
      </c>
      <c r="G61" s="199">
        <f t="shared" si="5"/>
        <v>0</v>
      </c>
    </row>
    <row r="62" spans="1:7" s="200" customFormat="1" ht="14.25" customHeight="1">
      <c r="A62" s="193" t="s">
        <v>273</v>
      </c>
      <c r="B62" s="203" t="s">
        <v>233</v>
      </c>
      <c r="C62" s="195" t="s">
        <v>196</v>
      </c>
      <c r="D62" s="196" t="s">
        <v>197</v>
      </c>
      <c r="E62" s="197">
        <v>0</v>
      </c>
      <c r="F62" s="198">
        <v>20</v>
      </c>
      <c r="G62" s="199">
        <f t="shared" si="5"/>
        <v>0</v>
      </c>
    </row>
    <row r="63" spans="1:7" s="200" customFormat="1" ht="14.25" customHeight="1" thickBot="1">
      <c r="A63" s="193" t="s">
        <v>274</v>
      </c>
      <c r="B63" s="203" t="s">
        <v>235</v>
      </c>
      <c r="C63" s="195" t="s">
        <v>196</v>
      </c>
      <c r="D63" s="196" t="s">
        <v>197</v>
      </c>
      <c r="E63" s="197">
        <v>0</v>
      </c>
      <c r="F63" s="198">
        <v>20</v>
      </c>
      <c r="G63" s="199">
        <f t="shared" si="5"/>
        <v>0</v>
      </c>
    </row>
    <row r="64" spans="1:7" s="200" customFormat="1" ht="28.5" customHeight="1" thickTop="1" thickBot="1">
      <c r="A64" s="206"/>
      <c r="B64" s="207" t="s">
        <v>236</v>
      </c>
      <c r="C64" s="208"/>
      <c r="D64" s="209"/>
      <c r="E64" s="209"/>
      <c r="F64" s="209"/>
      <c r="G64" s="209">
        <f>SUM(G49:G63)</f>
        <v>0</v>
      </c>
    </row>
    <row r="65" spans="1:7" s="200" customFormat="1" ht="18.75" customHeight="1" thickTop="1">
      <c r="A65" s="215"/>
      <c r="B65" s="216"/>
      <c r="C65" s="215"/>
      <c r="D65" s="216"/>
      <c r="E65" s="217"/>
      <c r="F65" s="217"/>
      <c r="G65" s="217"/>
    </row>
    <row r="66" spans="1:7" s="200" customFormat="1" ht="23.45" customHeight="1">
      <c r="A66" s="214"/>
      <c r="B66" s="183" t="s">
        <v>275</v>
      </c>
      <c r="C66" s="190"/>
      <c r="D66" s="191"/>
      <c r="E66" s="186"/>
      <c r="F66" s="186"/>
      <c r="G66" s="187"/>
    </row>
    <row r="67" spans="1:7" s="200" customFormat="1" ht="12" customHeight="1">
      <c r="A67" s="214"/>
      <c r="C67" s="190"/>
      <c r="D67" s="191"/>
      <c r="E67" s="186"/>
      <c r="F67" s="186"/>
      <c r="G67" s="187"/>
    </row>
    <row r="68" spans="1:7" s="200" customFormat="1" ht="13.5" customHeight="1">
      <c r="A68" s="193" t="s">
        <v>276</v>
      </c>
      <c r="B68" s="194" t="s">
        <v>277</v>
      </c>
      <c r="C68" s="195" t="s">
        <v>196</v>
      </c>
      <c r="D68" s="196" t="s">
        <v>197</v>
      </c>
      <c r="E68" s="197">
        <v>0</v>
      </c>
      <c r="F68" s="198">
        <v>20</v>
      </c>
      <c r="G68" s="199">
        <f t="shared" ref="G68:G71" si="6">SUM(D68*E68)</f>
        <v>0</v>
      </c>
    </row>
    <row r="69" spans="1:7" s="200" customFormat="1" ht="13.5" customHeight="1">
      <c r="A69" s="193" t="s">
        <v>278</v>
      </c>
      <c r="B69" s="201" t="s">
        <v>279</v>
      </c>
      <c r="C69" s="195" t="s">
        <v>196</v>
      </c>
      <c r="D69" s="196" t="s">
        <v>197</v>
      </c>
      <c r="E69" s="197">
        <v>0</v>
      </c>
      <c r="F69" s="198">
        <v>20</v>
      </c>
      <c r="G69" s="199">
        <f t="shared" si="6"/>
        <v>0</v>
      </c>
    </row>
    <row r="70" spans="1:7" s="200" customFormat="1" ht="13.5" customHeight="1">
      <c r="A70" s="193" t="s">
        <v>280</v>
      </c>
      <c r="B70" s="202" t="s">
        <v>281</v>
      </c>
      <c r="C70" s="195" t="s">
        <v>196</v>
      </c>
      <c r="D70" s="196" t="s">
        <v>220</v>
      </c>
      <c r="E70" s="197">
        <v>0</v>
      </c>
      <c r="F70" s="198">
        <v>20</v>
      </c>
      <c r="G70" s="199">
        <f t="shared" si="6"/>
        <v>0</v>
      </c>
    </row>
    <row r="71" spans="1:7" s="200" customFormat="1" ht="13.5" customHeight="1">
      <c r="A71" s="193" t="s">
        <v>282</v>
      </c>
      <c r="B71" s="203" t="s">
        <v>283</v>
      </c>
      <c r="C71" s="195" t="s">
        <v>196</v>
      </c>
      <c r="D71" s="196" t="s">
        <v>197</v>
      </c>
      <c r="E71" s="197">
        <v>0</v>
      </c>
      <c r="F71" s="198">
        <v>20</v>
      </c>
      <c r="G71" s="199">
        <f t="shared" si="6"/>
        <v>0</v>
      </c>
    </row>
    <row r="72" spans="1:7" s="200" customFormat="1" ht="15.75" customHeight="1" thickBot="1">
      <c r="A72" s="193"/>
      <c r="B72" s="203"/>
      <c r="C72" s="195"/>
      <c r="D72" s="196"/>
      <c r="E72" s="197"/>
      <c r="F72" s="204"/>
      <c r="G72" s="205"/>
    </row>
    <row r="73" spans="1:7" s="200" customFormat="1" ht="28.5" customHeight="1" thickTop="1" thickBot="1">
      <c r="A73" s="206"/>
      <c r="B73" s="207" t="s">
        <v>236</v>
      </c>
      <c r="C73" s="208"/>
      <c r="D73" s="209"/>
      <c r="E73" s="209"/>
      <c r="F73" s="209"/>
      <c r="G73" s="209">
        <f>SUM(G68:G72)</f>
        <v>0</v>
      </c>
    </row>
    <row r="74" spans="1:7" s="200" customFormat="1" ht="18.75" customHeight="1" thickTop="1" thickBot="1">
      <c r="A74" s="215"/>
      <c r="B74" s="216"/>
      <c r="C74" s="215"/>
      <c r="D74" s="216"/>
      <c r="E74" s="217"/>
      <c r="F74" s="217"/>
      <c r="G74" s="217"/>
    </row>
    <row r="75" spans="1:7" ht="15.75" thickBot="1">
      <c r="A75" s="218" t="s">
        <v>284</v>
      </c>
      <c r="B75" s="219"/>
      <c r="C75" s="220"/>
      <c r="D75" s="221"/>
      <c r="E75" s="222">
        <f>SUM(G22+G45+G64+G73)</f>
        <v>0</v>
      </c>
      <c r="F75" s="223"/>
      <c r="G75" s="224" t="s">
        <v>285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E55"/>
  <sheetViews>
    <sheetView view="pageLayout" topLeftCell="A7" workbookViewId="0">
      <selection activeCell="L37" sqref="L37:M37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230" t="s">
        <v>286</v>
      </c>
      <c r="B1" s="231"/>
      <c r="C1" s="231"/>
      <c r="D1" s="231"/>
      <c r="E1" s="231"/>
      <c r="F1" s="231"/>
      <c r="G1" s="231"/>
    </row>
    <row r="2" spans="1:57" ht="12.75" customHeight="1">
      <c r="A2" s="232" t="s">
        <v>287</v>
      </c>
      <c r="B2" s="233"/>
      <c r="C2" s="234" t="str">
        <f>[2]Rekapitulace!H1</f>
        <v>1.4.1a</v>
      </c>
      <c r="D2" s="234" t="str">
        <f>[2]Rekapitulace!G2</f>
        <v>Vzduchotechnika, část elektro</v>
      </c>
      <c r="E2" s="235"/>
      <c r="F2" s="236" t="s">
        <v>288</v>
      </c>
      <c r="G2" s="237"/>
    </row>
    <row r="3" spans="1:57" ht="3" hidden="1" customHeight="1">
      <c r="A3" s="238"/>
      <c r="B3" s="239"/>
      <c r="C3" s="240"/>
      <c r="D3" s="240"/>
      <c r="E3" s="241"/>
      <c r="F3" s="242"/>
      <c r="G3" s="243"/>
    </row>
    <row r="4" spans="1:57" ht="12" customHeight="1">
      <c r="A4" s="244" t="s">
        <v>289</v>
      </c>
      <c r="B4" s="239"/>
      <c r="C4" s="240" t="s">
        <v>290</v>
      </c>
      <c r="D4" s="240"/>
      <c r="E4" s="241"/>
      <c r="F4" s="242" t="s">
        <v>291</v>
      </c>
      <c r="G4" s="245"/>
    </row>
    <row r="5" spans="1:57" ht="12.95" customHeight="1">
      <c r="A5" s="246" t="s">
        <v>292</v>
      </c>
      <c r="B5" s="247"/>
      <c r="C5" s="248" t="s">
        <v>293</v>
      </c>
      <c r="D5" s="249"/>
      <c r="E5" s="247"/>
      <c r="F5" s="242" t="s">
        <v>188</v>
      </c>
      <c r="G5" s="243"/>
    </row>
    <row r="6" spans="1:57" ht="12.95" customHeight="1">
      <c r="A6" s="244" t="s">
        <v>294</v>
      </c>
      <c r="B6" s="239"/>
      <c r="C6" s="240" t="s">
        <v>295</v>
      </c>
      <c r="D6" s="240"/>
      <c r="E6" s="241"/>
      <c r="F6" s="250" t="s">
        <v>296</v>
      </c>
      <c r="G6" s="251">
        <v>0</v>
      </c>
      <c r="O6" s="93"/>
    </row>
    <row r="7" spans="1:57" ht="26.25" customHeight="1">
      <c r="A7" s="252"/>
      <c r="B7" s="253"/>
      <c r="C7" s="469" t="s">
        <v>297</v>
      </c>
      <c r="D7" s="470"/>
      <c r="E7" s="471"/>
      <c r="F7" s="254" t="s">
        <v>298</v>
      </c>
      <c r="G7" s="251">
        <f>IF(PocetMJ=0,,ROUND((F30+F32)/PocetMJ,1))</f>
        <v>0</v>
      </c>
    </row>
    <row r="8" spans="1:57">
      <c r="A8" s="255" t="s">
        <v>299</v>
      </c>
      <c r="B8" s="242"/>
      <c r="C8" s="472" t="s">
        <v>300</v>
      </c>
      <c r="D8" s="472"/>
      <c r="E8" s="473"/>
      <c r="F8" s="256" t="s">
        <v>301</v>
      </c>
      <c r="G8" s="257"/>
      <c r="H8" s="258"/>
      <c r="I8" s="23"/>
    </row>
    <row r="9" spans="1:57">
      <c r="A9" s="255" t="s">
        <v>302</v>
      </c>
      <c r="B9" s="242"/>
      <c r="C9" s="472" t="str">
        <f>Projektant</f>
        <v>MIX MAX - ENERGETIKA, s.r.o.</v>
      </c>
      <c r="D9" s="472"/>
      <c r="E9" s="473"/>
      <c r="F9" s="242"/>
      <c r="G9" s="259"/>
      <c r="H9" s="30"/>
    </row>
    <row r="10" spans="1:57">
      <c r="A10" s="255" t="s">
        <v>303</v>
      </c>
      <c r="B10" s="242"/>
      <c r="C10" s="472"/>
      <c r="D10" s="472"/>
      <c r="E10" s="472"/>
      <c r="F10" s="260"/>
      <c r="G10" s="261"/>
      <c r="H10" s="262"/>
    </row>
    <row r="11" spans="1:57" ht="13.5" customHeight="1">
      <c r="A11" s="255" t="s">
        <v>304</v>
      </c>
      <c r="B11" s="242"/>
      <c r="C11" s="472"/>
      <c r="D11" s="472"/>
      <c r="E11" s="472"/>
      <c r="F11" s="263" t="s">
        <v>305</v>
      </c>
      <c r="G11" s="264"/>
      <c r="H11" s="30"/>
      <c r="BA11" s="31"/>
      <c r="BB11" s="31"/>
      <c r="BC11" s="31"/>
      <c r="BD11" s="31"/>
      <c r="BE11" s="31"/>
    </row>
    <row r="12" spans="1:57" ht="12.75" customHeight="1">
      <c r="A12" s="265" t="s">
        <v>306</v>
      </c>
      <c r="B12" s="239"/>
      <c r="C12" s="468"/>
      <c r="D12" s="468"/>
      <c r="E12" s="468"/>
      <c r="F12" s="266" t="s">
        <v>307</v>
      </c>
      <c r="G12" s="267"/>
      <c r="H12" s="30"/>
    </row>
    <row r="13" spans="1:57" ht="28.5" customHeight="1" thickBot="1">
      <c r="A13" s="268" t="s">
        <v>16</v>
      </c>
      <c r="B13" s="269"/>
      <c r="C13" s="269"/>
      <c r="D13" s="269"/>
      <c r="E13" s="270"/>
      <c r="F13" s="270"/>
      <c r="G13" s="271"/>
      <c r="H13" s="30"/>
    </row>
    <row r="14" spans="1:57" ht="17.25" customHeight="1" thickBot="1">
      <c r="A14" s="272" t="s">
        <v>308</v>
      </c>
      <c r="B14" s="273"/>
      <c r="C14" s="274"/>
      <c r="D14" s="275" t="s">
        <v>309</v>
      </c>
      <c r="E14" s="276"/>
      <c r="F14" s="276"/>
      <c r="G14" s="274"/>
    </row>
    <row r="15" spans="1:57" ht="15.95" customHeight="1">
      <c r="A15" s="277"/>
      <c r="B15" s="278" t="s">
        <v>23</v>
      </c>
      <c r="C15" s="279">
        <f>SUM('D_1_4_1a VZT,elektro_rekapitula'!HSV)</f>
        <v>0</v>
      </c>
      <c r="D15" s="280"/>
      <c r="E15" s="281"/>
      <c r="F15" s="282"/>
      <c r="G15" s="279"/>
    </row>
    <row r="16" spans="1:57" ht="15.95" customHeight="1">
      <c r="A16" s="277" t="s">
        <v>20</v>
      </c>
      <c r="B16" s="278" t="s">
        <v>25</v>
      </c>
      <c r="C16" s="279">
        <f>SUM('D_1_4_1a VZT,elektro_rekapitula'!PSV)</f>
        <v>0</v>
      </c>
      <c r="D16" s="238"/>
      <c r="E16" s="283"/>
      <c r="F16" s="284"/>
      <c r="G16" s="279"/>
    </row>
    <row r="17" spans="1:7" ht="15.95" customHeight="1">
      <c r="A17" s="277" t="s">
        <v>22</v>
      </c>
      <c r="B17" s="278" t="s">
        <v>310</v>
      </c>
      <c r="C17" s="279">
        <f>SUM('D_1_4_1a VZT,elektro_rekapitula'!Mont)</f>
        <v>0</v>
      </c>
      <c r="D17" s="238"/>
      <c r="E17" s="283"/>
      <c r="F17" s="284"/>
      <c r="G17" s="279"/>
    </row>
    <row r="18" spans="1:7" ht="15.95" customHeight="1">
      <c r="A18" s="285" t="s">
        <v>24</v>
      </c>
      <c r="B18" s="286" t="s">
        <v>311</v>
      </c>
      <c r="C18" s="279">
        <f>SUM('D_1_4_1a VZT,elektro_rekapitula'!Dodavka)</f>
        <v>0</v>
      </c>
      <c r="D18" s="238"/>
      <c r="E18" s="283"/>
      <c r="F18" s="284"/>
      <c r="G18" s="279"/>
    </row>
    <row r="19" spans="1:7" ht="15.95" customHeight="1">
      <c r="A19" s="287" t="s">
        <v>26</v>
      </c>
      <c r="B19" s="278"/>
      <c r="C19" s="279">
        <f>SUM(C15:C18)</f>
        <v>0</v>
      </c>
      <c r="D19" s="238"/>
      <c r="E19" s="283"/>
      <c r="F19" s="284"/>
      <c r="G19" s="279"/>
    </row>
    <row r="20" spans="1:7" ht="15.95" customHeight="1">
      <c r="A20" s="287"/>
      <c r="B20" s="278"/>
      <c r="C20" s="279"/>
      <c r="D20" s="238"/>
      <c r="E20" s="283"/>
      <c r="F20" s="284"/>
      <c r="G20" s="279"/>
    </row>
    <row r="21" spans="1:7" ht="15.95" customHeight="1">
      <c r="A21" s="287" t="s">
        <v>27</v>
      </c>
      <c r="B21" s="278"/>
      <c r="C21" s="279">
        <f>SUM('D_1_4_1a VZT,elektro_rekapitula'!HZS)</f>
        <v>0</v>
      </c>
      <c r="D21" s="238"/>
      <c r="E21" s="283"/>
      <c r="F21" s="284"/>
      <c r="G21" s="279"/>
    </row>
    <row r="22" spans="1:7" ht="15.95" customHeight="1">
      <c r="A22" s="288" t="s">
        <v>312</v>
      </c>
      <c r="B22" s="289"/>
      <c r="C22" s="279">
        <f>C19+C21</f>
        <v>0</v>
      </c>
      <c r="D22" s="238" t="s">
        <v>313</v>
      </c>
      <c r="E22" s="283"/>
      <c r="F22" s="284"/>
      <c r="G22" s="279">
        <f>G23-SUM(G15:G21)</f>
        <v>0</v>
      </c>
    </row>
    <row r="23" spans="1:7" ht="15.95" customHeight="1" thickBot="1">
      <c r="A23" s="474" t="s">
        <v>314</v>
      </c>
      <c r="B23" s="475"/>
      <c r="C23" s="290">
        <f>C22+G23</f>
        <v>0</v>
      </c>
      <c r="D23" s="291" t="s">
        <v>315</v>
      </c>
      <c r="E23" s="292"/>
      <c r="F23" s="293"/>
      <c r="G23" s="279">
        <f>VRN</f>
        <v>0</v>
      </c>
    </row>
    <row r="24" spans="1:7">
      <c r="A24" s="294" t="s">
        <v>32</v>
      </c>
      <c r="B24" s="295"/>
      <c r="C24" s="296"/>
      <c r="D24" s="295" t="s">
        <v>33</v>
      </c>
      <c r="E24" s="295"/>
      <c r="F24" s="297" t="s">
        <v>34</v>
      </c>
      <c r="G24" s="298"/>
    </row>
    <row r="25" spans="1:7">
      <c r="A25" s="288" t="s">
        <v>35</v>
      </c>
      <c r="B25" s="289"/>
      <c r="C25" s="299"/>
      <c r="D25" s="289" t="s">
        <v>35</v>
      </c>
      <c r="E25" s="300"/>
      <c r="F25" s="301" t="s">
        <v>35</v>
      </c>
      <c r="G25" s="302"/>
    </row>
    <row r="26" spans="1:7" ht="37.5" customHeight="1">
      <c r="A26" s="288" t="s">
        <v>36</v>
      </c>
      <c r="B26" s="303"/>
      <c r="C26" s="299"/>
      <c r="D26" s="289" t="s">
        <v>36</v>
      </c>
      <c r="E26" s="300"/>
      <c r="F26" s="301" t="s">
        <v>36</v>
      </c>
      <c r="G26" s="302"/>
    </row>
    <row r="27" spans="1:7">
      <c r="A27" s="288"/>
      <c r="B27" s="304"/>
      <c r="C27" s="299"/>
      <c r="D27" s="289"/>
      <c r="E27" s="300"/>
      <c r="F27" s="301"/>
      <c r="G27" s="302"/>
    </row>
    <row r="28" spans="1:7">
      <c r="A28" s="288" t="s">
        <v>38</v>
      </c>
      <c r="B28" s="289"/>
      <c r="C28" s="299"/>
      <c r="D28" s="301" t="s">
        <v>37</v>
      </c>
      <c r="E28" s="299"/>
      <c r="F28" s="305" t="s">
        <v>37</v>
      </c>
      <c r="G28" s="302"/>
    </row>
    <row r="29" spans="1:7" ht="69" customHeight="1">
      <c r="A29" s="288"/>
      <c r="B29" s="289"/>
      <c r="C29" s="306"/>
      <c r="D29" s="307"/>
      <c r="E29" s="306"/>
      <c r="F29" s="289"/>
      <c r="G29" s="302"/>
    </row>
    <row r="30" spans="1:7">
      <c r="A30" s="308" t="s">
        <v>39</v>
      </c>
      <c r="B30" s="309"/>
      <c r="C30" s="310">
        <v>21</v>
      </c>
      <c r="D30" s="309" t="s">
        <v>316</v>
      </c>
      <c r="E30" s="311"/>
      <c r="F30" s="476">
        <f>C23-F32</f>
        <v>0</v>
      </c>
      <c r="G30" s="477"/>
    </row>
    <row r="31" spans="1:7">
      <c r="A31" s="308" t="s">
        <v>41</v>
      </c>
      <c r="B31" s="309"/>
      <c r="C31" s="310">
        <f>SazbaDPH1</f>
        <v>21</v>
      </c>
      <c r="D31" s="309" t="s">
        <v>317</v>
      </c>
      <c r="E31" s="311"/>
      <c r="F31" s="476">
        <f>ROUND(PRODUCT(F30,C31/100),0)</f>
        <v>0</v>
      </c>
      <c r="G31" s="477"/>
    </row>
    <row r="32" spans="1:7">
      <c r="A32" s="308" t="s">
        <v>39</v>
      </c>
      <c r="B32" s="309"/>
      <c r="C32" s="310">
        <v>0</v>
      </c>
      <c r="D32" s="309" t="s">
        <v>317</v>
      </c>
      <c r="E32" s="311"/>
      <c r="F32" s="476">
        <v>0</v>
      </c>
      <c r="G32" s="477"/>
    </row>
    <row r="33" spans="1:8">
      <c r="A33" s="308" t="s">
        <v>41</v>
      </c>
      <c r="B33" s="312"/>
      <c r="C33" s="313">
        <f>SazbaDPH2</f>
        <v>0</v>
      </c>
      <c r="D33" s="309" t="s">
        <v>317</v>
      </c>
      <c r="E33" s="284"/>
      <c r="F33" s="476">
        <f>ROUND(PRODUCT(F32,C33/100),0)</f>
        <v>0</v>
      </c>
      <c r="G33" s="477"/>
    </row>
    <row r="34" spans="1:8" s="63" customFormat="1" ht="19.5" customHeight="1" thickBot="1">
      <c r="A34" s="314" t="s">
        <v>42</v>
      </c>
      <c r="B34" s="315"/>
      <c r="C34" s="315"/>
      <c r="D34" s="315"/>
      <c r="E34" s="316"/>
      <c r="F34" s="478">
        <f>ROUND(SUM(F30:F33),0)</f>
        <v>0</v>
      </c>
      <c r="G34" s="479"/>
    </row>
    <row r="36" spans="1:8">
      <c r="A36" s="64" t="s">
        <v>43</v>
      </c>
      <c r="B36" s="64"/>
      <c r="C36" s="64"/>
      <c r="D36" s="64"/>
      <c r="E36" s="64"/>
      <c r="F36" s="64"/>
      <c r="G36" s="64"/>
      <c r="H36" t="s">
        <v>4</v>
      </c>
    </row>
    <row r="37" spans="1:8" ht="14.25" customHeight="1">
      <c r="A37" s="64"/>
      <c r="B37" s="452"/>
      <c r="C37" s="452"/>
      <c r="D37" s="452"/>
      <c r="E37" s="452"/>
      <c r="F37" s="452"/>
      <c r="G37" s="452"/>
      <c r="H37" t="s">
        <v>4</v>
      </c>
    </row>
    <row r="38" spans="1:8" ht="12.75" customHeight="1">
      <c r="A38" s="65"/>
      <c r="B38" s="452"/>
      <c r="C38" s="452"/>
      <c r="D38" s="452"/>
      <c r="E38" s="452"/>
      <c r="F38" s="452"/>
      <c r="G38" s="452"/>
      <c r="H38" t="s">
        <v>4</v>
      </c>
    </row>
    <row r="39" spans="1:8">
      <c r="A39" s="65"/>
      <c r="B39" s="452"/>
      <c r="C39" s="452"/>
      <c r="D39" s="452"/>
      <c r="E39" s="452"/>
      <c r="F39" s="452"/>
      <c r="G39" s="452"/>
      <c r="H39" t="s">
        <v>4</v>
      </c>
    </row>
    <row r="40" spans="1:8">
      <c r="A40" s="65"/>
      <c r="B40" s="452"/>
      <c r="C40" s="452"/>
      <c r="D40" s="452"/>
      <c r="E40" s="452"/>
      <c r="F40" s="452"/>
      <c r="G40" s="452"/>
      <c r="H40" t="s">
        <v>4</v>
      </c>
    </row>
    <row r="41" spans="1:8">
      <c r="A41" s="65"/>
      <c r="B41" s="452"/>
      <c r="C41" s="452"/>
      <c r="D41" s="452"/>
      <c r="E41" s="452"/>
      <c r="F41" s="452"/>
      <c r="G41" s="452"/>
      <c r="H41" t="s">
        <v>4</v>
      </c>
    </row>
    <row r="42" spans="1:8">
      <c r="A42" s="65"/>
      <c r="B42" s="452"/>
      <c r="C42" s="452"/>
      <c r="D42" s="452"/>
      <c r="E42" s="452"/>
      <c r="F42" s="452"/>
      <c r="G42" s="452"/>
      <c r="H42" t="s">
        <v>4</v>
      </c>
    </row>
    <row r="43" spans="1:8">
      <c r="A43" s="65"/>
      <c r="B43" s="452"/>
      <c r="C43" s="452"/>
      <c r="D43" s="452"/>
      <c r="E43" s="452"/>
      <c r="F43" s="452"/>
      <c r="G43" s="452"/>
      <c r="H43" t="s">
        <v>4</v>
      </c>
    </row>
    <row r="44" spans="1:8">
      <c r="A44" s="65"/>
      <c r="B44" s="452"/>
      <c r="C44" s="452"/>
      <c r="D44" s="452"/>
      <c r="E44" s="452"/>
      <c r="F44" s="452"/>
      <c r="G44" s="452"/>
      <c r="H44" t="s">
        <v>4</v>
      </c>
    </row>
    <row r="45" spans="1:8" ht="0.75" customHeight="1">
      <c r="A45" s="65"/>
      <c r="B45" s="452"/>
      <c r="C45" s="452"/>
      <c r="D45" s="452"/>
      <c r="E45" s="452"/>
      <c r="F45" s="452"/>
      <c r="G45" s="452"/>
      <c r="H45" t="s">
        <v>4</v>
      </c>
    </row>
    <row r="46" spans="1:8">
      <c r="B46" s="446"/>
      <c r="C46" s="446"/>
      <c r="D46" s="446"/>
      <c r="E46" s="446"/>
      <c r="F46" s="446"/>
      <c r="G46" s="446"/>
    </row>
    <row r="47" spans="1:8">
      <c r="B47" s="446"/>
      <c r="C47" s="446"/>
      <c r="D47" s="446"/>
      <c r="E47" s="446"/>
      <c r="F47" s="446"/>
      <c r="G47" s="446"/>
    </row>
    <row r="48" spans="1:8">
      <c r="B48" s="446"/>
      <c r="C48" s="446"/>
      <c r="D48" s="446"/>
      <c r="E48" s="446"/>
      <c r="F48" s="446"/>
      <c r="G48" s="446"/>
    </row>
    <row r="49" spans="2:7">
      <c r="B49" s="446"/>
      <c r="C49" s="446"/>
      <c r="D49" s="446"/>
      <c r="E49" s="446"/>
      <c r="F49" s="446"/>
      <c r="G49" s="446"/>
    </row>
    <row r="50" spans="2:7">
      <c r="B50" s="446"/>
      <c r="C50" s="446"/>
      <c r="D50" s="446"/>
      <c r="E50" s="446"/>
      <c r="F50" s="446"/>
      <c r="G50" s="446"/>
    </row>
    <row r="51" spans="2:7">
      <c r="B51" s="446"/>
      <c r="C51" s="446"/>
      <c r="D51" s="446"/>
      <c r="E51" s="446"/>
      <c r="F51" s="446"/>
      <c r="G51" s="446"/>
    </row>
    <row r="52" spans="2:7">
      <c r="B52" s="446"/>
      <c r="C52" s="446"/>
      <c r="D52" s="446"/>
      <c r="E52" s="446"/>
      <c r="F52" s="446"/>
      <c r="G52" s="446"/>
    </row>
    <row r="53" spans="2:7">
      <c r="B53" s="446"/>
      <c r="C53" s="446"/>
      <c r="D53" s="446"/>
      <c r="E53" s="446"/>
      <c r="F53" s="446"/>
      <c r="G53" s="446"/>
    </row>
    <row r="54" spans="2:7">
      <c r="B54" s="446"/>
      <c r="C54" s="446"/>
      <c r="D54" s="446"/>
      <c r="E54" s="446"/>
      <c r="F54" s="446"/>
      <c r="G54" s="446"/>
    </row>
    <row r="55" spans="2:7">
      <c r="B55" s="446"/>
      <c r="C55" s="446"/>
      <c r="D55" s="446"/>
      <c r="E55" s="446"/>
      <c r="F55" s="446"/>
      <c r="G55" s="446"/>
    </row>
  </sheetData>
  <mergeCells count="23">
    <mergeCell ref="C12:E12"/>
    <mergeCell ref="C7:E7"/>
    <mergeCell ref="C8:E8"/>
    <mergeCell ref="C9:E9"/>
    <mergeCell ref="C10:E10"/>
    <mergeCell ref="C11:E11"/>
    <mergeCell ref="B50:G50"/>
    <mergeCell ref="A23:B23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1:G51"/>
    <mergeCell ref="B52:G52"/>
    <mergeCell ref="B53:G53"/>
    <mergeCell ref="B54:G54"/>
    <mergeCell ref="B55:G5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E68"/>
  <sheetViews>
    <sheetView view="pageLayout" workbookViewId="0">
      <selection activeCell="H11" sqref="H1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28.5" customHeight="1" thickTop="1">
      <c r="A1" s="480" t="s">
        <v>5</v>
      </c>
      <c r="B1" s="481"/>
      <c r="C1" s="482" t="str">
        <f>CONCATENATE(cislostavby," ",nazevstavby)</f>
        <v xml:space="preserve"> MŠ Černopolní, zateplení budovy včetně výměny oken</v>
      </c>
      <c r="D1" s="483"/>
      <c r="E1" s="483"/>
      <c r="F1" s="484"/>
      <c r="G1" s="317" t="s">
        <v>318</v>
      </c>
      <c r="H1" s="318" t="s">
        <v>319</v>
      </c>
      <c r="I1" s="319"/>
    </row>
    <row r="2" spans="1:57" ht="13.5" thickBot="1">
      <c r="A2" s="485" t="s">
        <v>1</v>
      </c>
      <c r="B2" s="486"/>
      <c r="C2" s="320" t="str">
        <f>CONCATENATE(cisloobjektu," ",nazevobjektu)</f>
        <v>1.4.1A VZDUCHOTECHNIKA, ČÁST ELEKTRO</v>
      </c>
      <c r="D2" s="321"/>
      <c r="E2" s="322"/>
      <c r="F2" s="321"/>
      <c r="G2" s="487" t="s">
        <v>184</v>
      </c>
      <c r="H2" s="488"/>
      <c r="I2" s="489"/>
    </row>
    <row r="3" spans="1:57" ht="13.5" thickTop="1">
      <c r="A3" s="300"/>
      <c r="B3" s="300"/>
      <c r="C3" s="300"/>
      <c r="D3" s="300"/>
      <c r="E3" s="300"/>
      <c r="F3" s="289"/>
      <c r="G3" s="300"/>
      <c r="H3" s="300"/>
      <c r="I3" s="300"/>
    </row>
    <row r="4" spans="1:57" ht="19.5" customHeight="1">
      <c r="A4" s="323" t="s">
        <v>44</v>
      </c>
      <c r="B4" s="324"/>
      <c r="C4" s="324"/>
      <c r="D4" s="324"/>
      <c r="E4" s="325"/>
      <c r="F4" s="324"/>
      <c r="G4" s="324"/>
      <c r="H4" s="324"/>
      <c r="I4" s="324"/>
    </row>
    <row r="5" spans="1:57" ht="13.5" thickBot="1">
      <c r="A5" s="300"/>
      <c r="B5" s="300"/>
      <c r="C5" s="300"/>
      <c r="D5" s="300"/>
      <c r="E5" s="300"/>
      <c r="F5" s="300"/>
      <c r="G5" s="300"/>
      <c r="H5" s="300"/>
      <c r="I5" s="300"/>
    </row>
    <row r="6" spans="1:57" s="30" customFormat="1" ht="13.5" thickBot="1">
      <c r="A6" s="326"/>
      <c r="B6" s="327" t="s">
        <v>45</v>
      </c>
      <c r="C6" s="327"/>
      <c r="D6" s="328"/>
      <c r="E6" s="329" t="s">
        <v>46</v>
      </c>
      <c r="F6" s="330" t="s">
        <v>47</v>
      </c>
      <c r="G6" s="330" t="s">
        <v>48</v>
      </c>
      <c r="H6" s="330" t="s">
        <v>49</v>
      </c>
      <c r="I6" s="331" t="s">
        <v>27</v>
      </c>
    </row>
    <row r="7" spans="1:57" s="30" customFormat="1">
      <c r="A7" s="332" t="str">
        <f>[2]Položky!B7</f>
        <v>M21</v>
      </c>
      <c r="B7" s="333" t="str">
        <f>[2]Položky!C7</f>
        <v>Elektromontáže</v>
      </c>
      <c r="C7" s="289"/>
      <c r="D7" s="334"/>
      <c r="E7" s="335"/>
      <c r="F7" s="336"/>
      <c r="G7" s="336"/>
      <c r="H7" s="336">
        <f>SUM('D_1_4_1a VZT,elektro_polozky'!G40)</f>
        <v>0</v>
      </c>
      <c r="I7" s="337"/>
    </row>
    <row r="8" spans="1:57" s="30" customFormat="1">
      <c r="A8" s="332" t="str">
        <f>[2]Položky!B41</f>
        <v>700</v>
      </c>
      <c r="B8" s="333" t="str">
        <f>[2]Položky!C41</f>
        <v>HODINOVÉ ZÚČTOVACI SAZBY</v>
      </c>
      <c r="C8" s="289"/>
      <c r="D8" s="334"/>
      <c r="E8" s="335"/>
      <c r="F8" s="336"/>
      <c r="G8" s="336"/>
      <c r="H8" s="336">
        <f>SUM('D_1_4_1a VZT,elektro_polozky'!G47)</f>
        <v>0</v>
      </c>
      <c r="I8" s="337"/>
    </row>
    <row r="9" spans="1:57" s="30" customFormat="1">
      <c r="A9" s="332" t="str">
        <f>[2]Položky!B48</f>
        <v>M21d</v>
      </c>
      <c r="B9" s="333" t="str">
        <f>[2]Položky!C48</f>
        <v>Dodávky</v>
      </c>
      <c r="C9" s="289"/>
      <c r="D9" s="334"/>
      <c r="E9" s="335"/>
      <c r="F9" s="336"/>
      <c r="G9" s="336"/>
      <c r="H9" s="336">
        <f>SUM('D_1_4_1a VZT,elektro_polozky'!G53)</f>
        <v>0</v>
      </c>
      <c r="I9" s="337"/>
    </row>
    <row r="10" spans="1:57" s="30" customFormat="1" ht="13.5" thickBot="1">
      <c r="A10" s="332" t="str">
        <f>[2]Položky!B54</f>
        <v>9</v>
      </c>
      <c r="B10" s="333" t="str">
        <f>[2]Položky!C54</f>
        <v>Ostatní konstrukce, bourání</v>
      </c>
      <c r="C10" s="289"/>
      <c r="D10" s="334"/>
      <c r="E10" s="335"/>
      <c r="F10" s="336"/>
      <c r="G10" s="336"/>
      <c r="H10" s="336">
        <f>SUM('D_1_4_1a VZT,elektro_polozky'!G57)</f>
        <v>0</v>
      </c>
      <c r="I10" s="337"/>
    </row>
    <row r="11" spans="1:57" s="90" customFormat="1" ht="13.5" thickBot="1">
      <c r="A11" s="338"/>
      <c r="B11" s="339" t="s">
        <v>50</v>
      </c>
      <c r="C11" s="339"/>
      <c r="D11" s="340"/>
      <c r="E11" s="341">
        <f>SUM(E7:E10)</f>
        <v>0</v>
      </c>
      <c r="F11" s="342">
        <f>SUM(F7:F10)</f>
        <v>0</v>
      </c>
      <c r="G11" s="342">
        <f>SUM(G7:G10)</f>
        <v>0</v>
      </c>
      <c r="H11" s="342">
        <f>SUM(H7:H10)</f>
        <v>0</v>
      </c>
      <c r="I11" s="343">
        <f>SUM(I7:I10)</f>
        <v>0</v>
      </c>
    </row>
    <row r="12" spans="1:57">
      <c r="A12" s="289"/>
      <c r="B12" s="289"/>
      <c r="C12" s="289"/>
      <c r="D12" s="289"/>
      <c r="E12" s="289"/>
      <c r="F12" s="289"/>
      <c r="G12" s="289"/>
      <c r="H12" s="289"/>
      <c r="I12" s="289"/>
    </row>
    <row r="13" spans="1:57" ht="19.5" customHeight="1">
      <c r="A13" s="324" t="s">
        <v>51</v>
      </c>
      <c r="B13" s="324"/>
      <c r="C13" s="324"/>
      <c r="D13" s="324"/>
      <c r="E13" s="324"/>
      <c r="F13" s="324"/>
      <c r="G13" s="344"/>
      <c r="H13" s="324"/>
      <c r="I13" s="324"/>
      <c r="BA13" s="31"/>
      <c r="BB13" s="31"/>
      <c r="BC13" s="31"/>
      <c r="BD13" s="31"/>
      <c r="BE13" s="31"/>
    </row>
    <row r="14" spans="1:57" ht="13.5" thickBot="1">
      <c r="A14" s="300"/>
      <c r="B14" s="300"/>
      <c r="C14" s="300"/>
      <c r="D14" s="300"/>
      <c r="E14" s="300"/>
      <c r="F14" s="300"/>
      <c r="G14" s="300"/>
      <c r="H14" s="300"/>
      <c r="I14" s="300"/>
    </row>
    <row r="15" spans="1:57">
      <c r="A15" s="294" t="s">
        <v>52</v>
      </c>
      <c r="B15" s="295"/>
      <c r="C15" s="295"/>
      <c r="D15" s="345"/>
      <c r="E15" s="346" t="s">
        <v>53</v>
      </c>
      <c r="F15" s="347" t="s">
        <v>54</v>
      </c>
      <c r="G15" s="348" t="s">
        <v>55</v>
      </c>
      <c r="H15" s="349"/>
      <c r="I15" s="350" t="s">
        <v>53</v>
      </c>
    </row>
    <row r="16" spans="1:57">
      <c r="A16" s="287"/>
      <c r="B16" s="278"/>
      <c r="C16" s="278"/>
      <c r="D16" s="351"/>
      <c r="E16" s="352"/>
      <c r="F16" s="353"/>
      <c r="G16" s="354">
        <f>CHOOSE(BA16+1,HSV+PSV,HSV+PSV+Mont,HSV+PSV+Dodavka+Mont,HSV,PSV,Mont,Dodavka,Mont+Dodavka,0)</f>
        <v>0</v>
      </c>
      <c r="H16" s="355"/>
      <c r="I16" s="356">
        <f>E16+F16*G16/100</f>
        <v>0</v>
      </c>
      <c r="BA16">
        <v>8</v>
      </c>
    </row>
    <row r="17" spans="1:9" ht="13.5" thickBot="1">
      <c r="A17" s="357"/>
      <c r="B17" s="358" t="s">
        <v>56</v>
      </c>
      <c r="C17" s="359"/>
      <c r="D17" s="360"/>
      <c r="E17" s="361"/>
      <c r="F17" s="362"/>
      <c r="G17" s="362"/>
      <c r="H17" s="490">
        <f>SUM(H16:H16)</f>
        <v>0</v>
      </c>
      <c r="I17" s="491"/>
    </row>
    <row r="19" spans="1:9">
      <c r="B19" s="90"/>
      <c r="F19" s="116"/>
      <c r="G19" s="117"/>
      <c r="H19" s="117"/>
      <c r="I19" s="118"/>
    </row>
    <row r="20" spans="1:9">
      <c r="F20" s="116"/>
      <c r="G20" s="117"/>
      <c r="H20" s="117"/>
      <c r="I20" s="118"/>
    </row>
    <row r="21" spans="1:9">
      <c r="F21" s="116"/>
      <c r="G21" s="117"/>
      <c r="H21" s="117"/>
      <c r="I21" s="118"/>
    </row>
    <row r="22" spans="1:9">
      <c r="F22" s="116"/>
      <c r="G22" s="117"/>
      <c r="H22" s="117"/>
      <c r="I22" s="118"/>
    </row>
    <row r="23" spans="1:9">
      <c r="F23" s="116"/>
      <c r="G23" s="117"/>
      <c r="H23" s="117"/>
      <c r="I23" s="118"/>
    </row>
    <row r="24" spans="1:9">
      <c r="F24" s="116"/>
      <c r="G24" s="117"/>
      <c r="H24" s="117"/>
      <c r="I24" s="118"/>
    </row>
    <row r="25" spans="1:9">
      <c r="F25" s="116"/>
      <c r="G25" s="117"/>
      <c r="H25" s="117"/>
      <c r="I25" s="118"/>
    </row>
    <row r="26" spans="1:9">
      <c r="F26" s="116"/>
      <c r="G26" s="117"/>
      <c r="H26" s="117"/>
      <c r="I26" s="118"/>
    </row>
    <row r="27" spans="1:9">
      <c r="F27" s="116"/>
      <c r="G27" s="117"/>
      <c r="H27" s="117"/>
      <c r="I27" s="118"/>
    </row>
    <row r="28" spans="1:9">
      <c r="F28" s="116"/>
      <c r="G28" s="117"/>
      <c r="H28" s="117"/>
      <c r="I28" s="118"/>
    </row>
    <row r="29" spans="1:9">
      <c r="F29" s="116"/>
      <c r="G29" s="117"/>
      <c r="H29" s="117"/>
      <c r="I29" s="118"/>
    </row>
    <row r="30" spans="1:9">
      <c r="F30" s="116"/>
      <c r="G30" s="117"/>
      <c r="H30" s="117"/>
      <c r="I30" s="118"/>
    </row>
    <row r="31" spans="1:9">
      <c r="F31" s="116"/>
      <c r="G31" s="117"/>
      <c r="H31" s="117"/>
      <c r="I31" s="118"/>
    </row>
    <row r="32" spans="1:9">
      <c r="F32" s="116"/>
      <c r="G32" s="117"/>
      <c r="H32" s="117"/>
      <c r="I32" s="118"/>
    </row>
    <row r="33" spans="6:9">
      <c r="F33" s="116"/>
      <c r="G33" s="117"/>
      <c r="H33" s="117"/>
      <c r="I33" s="118"/>
    </row>
    <row r="34" spans="6:9">
      <c r="F34" s="116"/>
      <c r="G34" s="117"/>
      <c r="H34" s="117"/>
      <c r="I34" s="118"/>
    </row>
    <row r="35" spans="6:9">
      <c r="F35" s="116"/>
      <c r="G35" s="117"/>
      <c r="H35" s="117"/>
      <c r="I35" s="118"/>
    </row>
    <row r="36" spans="6:9">
      <c r="F36" s="116"/>
      <c r="G36" s="117"/>
      <c r="H36" s="117"/>
      <c r="I36" s="118"/>
    </row>
    <row r="37" spans="6:9">
      <c r="F37" s="116"/>
      <c r="G37" s="117"/>
      <c r="H37" s="117"/>
      <c r="I37" s="118"/>
    </row>
    <row r="38" spans="6:9">
      <c r="F38" s="116"/>
      <c r="G38" s="117"/>
      <c r="H38" s="117"/>
      <c r="I38" s="118"/>
    </row>
    <row r="39" spans="6:9">
      <c r="F39" s="116"/>
      <c r="G39" s="117"/>
      <c r="H39" s="117"/>
      <c r="I39" s="118"/>
    </row>
    <row r="40" spans="6:9">
      <c r="F40" s="116"/>
      <c r="G40" s="117"/>
      <c r="H40" s="117"/>
      <c r="I40" s="118"/>
    </row>
    <row r="41" spans="6:9">
      <c r="F41" s="116"/>
      <c r="G41" s="117"/>
      <c r="H41" s="117"/>
      <c r="I41" s="118"/>
    </row>
    <row r="42" spans="6:9">
      <c r="F42" s="116"/>
      <c r="G42" s="117"/>
      <c r="H42" s="117"/>
      <c r="I42" s="118"/>
    </row>
    <row r="43" spans="6:9">
      <c r="F43" s="116"/>
      <c r="G43" s="117"/>
      <c r="H43" s="117"/>
      <c r="I43" s="118"/>
    </row>
    <row r="44" spans="6:9">
      <c r="F44" s="116"/>
      <c r="G44" s="117"/>
      <c r="H44" s="117"/>
      <c r="I44" s="118"/>
    </row>
    <row r="45" spans="6:9">
      <c r="F45" s="116"/>
      <c r="G45" s="117"/>
      <c r="H45" s="117"/>
      <c r="I45" s="118"/>
    </row>
    <row r="46" spans="6:9">
      <c r="F46" s="116"/>
      <c r="G46" s="117"/>
      <c r="H46" s="117"/>
      <c r="I46" s="118"/>
    </row>
    <row r="47" spans="6:9">
      <c r="F47" s="116"/>
      <c r="G47" s="117"/>
      <c r="H47" s="117"/>
      <c r="I47" s="118"/>
    </row>
    <row r="48" spans="6:9">
      <c r="F48" s="116"/>
      <c r="G48" s="117"/>
      <c r="H48" s="117"/>
      <c r="I48" s="118"/>
    </row>
    <row r="49" spans="6:9">
      <c r="F49" s="116"/>
      <c r="G49" s="117"/>
      <c r="H49" s="117"/>
      <c r="I49" s="118"/>
    </row>
    <row r="50" spans="6:9">
      <c r="F50" s="116"/>
      <c r="G50" s="117"/>
      <c r="H50" s="117"/>
      <c r="I50" s="118"/>
    </row>
    <row r="51" spans="6:9">
      <c r="F51" s="116"/>
      <c r="G51" s="117"/>
      <c r="H51" s="117"/>
      <c r="I51" s="118"/>
    </row>
    <row r="52" spans="6:9">
      <c r="F52" s="116"/>
      <c r="G52" s="117"/>
      <c r="H52" s="117"/>
      <c r="I52" s="118"/>
    </row>
    <row r="53" spans="6:9">
      <c r="F53" s="116"/>
      <c r="G53" s="117"/>
      <c r="H53" s="117"/>
      <c r="I53" s="118"/>
    </row>
    <row r="54" spans="6:9">
      <c r="F54" s="116"/>
      <c r="G54" s="117"/>
      <c r="H54" s="117"/>
      <c r="I54" s="118"/>
    </row>
    <row r="55" spans="6:9">
      <c r="F55" s="116"/>
      <c r="G55" s="117"/>
      <c r="H55" s="117"/>
      <c r="I55" s="118"/>
    </row>
    <row r="56" spans="6:9">
      <c r="F56" s="116"/>
      <c r="G56" s="117"/>
      <c r="H56" s="117"/>
      <c r="I56" s="118"/>
    </row>
    <row r="57" spans="6:9">
      <c r="F57" s="116"/>
      <c r="G57" s="117"/>
      <c r="H57" s="117"/>
      <c r="I57" s="118"/>
    </row>
    <row r="58" spans="6:9">
      <c r="F58" s="116"/>
      <c r="G58" s="117"/>
      <c r="H58" s="117"/>
      <c r="I58" s="118"/>
    </row>
    <row r="59" spans="6:9">
      <c r="F59" s="116"/>
      <c r="G59" s="117"/>
      <c r="H59" s="117"/>
      <c r="I59" s="118"/>
    </row>
    <row r="60" spans="6:9">
      <c r="F60" s="116"/>
      <c r="G60" s="117"/>
      <c r="H60" s="117"/>
      <c r="I60" s="118"/>
    </row>
    <row r="61" spans="6:9">
      <c r="F61" s="116"/>
      <c r="G61" s="117"/>
      <c r="H61" s="117"/>
      <c r="I61" s="118"/>
    </row>
    <row r="62" spans="6:9">
      <c r="F62" s="116"/>
      <c r="G62" s="117"/>
      <c r="H62" s="117"/>
      <c r="I62" s="118"/>
    </row>
    <row r="63" spans="6:9">
      <c r="F63" s="116"/>
      <c r="G63" s="117"/>
      <c r="H63" s="117"/>
      <c r="I63" s="118"/>
    </row>
    <row r="64" spans="6:9">
      <c r="F64" s="116"/>
      <c r="G64" s="117"/>
      <c r="H64" s="117"/>
      <c r="I64" s="118"/>
    </row>
    <row r="65" spans="6:9">
      <c r="F65" s="116"/>
      <c r="G65" s="117"/>
      <c r="H65" s="117"/>
      <c r="I65" s="118"/>
    </row>
    <row r="66" spans="6:9">
      <c r="F66" s="116"/>
      <c r="G66" s="117"/>
      <c r="H66" s="117"/>
      <c r="I66" s="118"/>
    </row>
    <row r="67" spans="6:9">
      <c r="F67" s="116"/>
      <c r="G67" s="117"/>
      <c r="H67" s="117"/>
      <c r="I67" s="118"/>
    </row>
    <row r="68" spans="6:9">
      <c r="F68" s="116"/>
      <c r="G68" s="117"/>
      <c r="H68" s="117"/>
      <c r="I68" s="118"/>
    </row>
  </sheetData>
  <mergeCells count="5">
    <mergeCell ref="A1:B1"/>
    <mergeCell ref="C1:F1"/>
    <mergeCell ref="A2:B2"/>
    <mergeCell ref="G2:I2"/>
    <mergeCell ref="H17:I1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Z130"/>
  <sheetViews>
    <sheetView showGridLines="0" showZeros="0" view="pageLayout" workbookViewId="0">
      <selection activeCell="F36" sqref="F20:F36"/>
    </sheetView>
  </sheetViews>
  <sheetFormatPr defaultRowHeight="12.75"/>
  <cols>
    <col min="1" max="1" width="4.42578125" style="119" customWidth="1"/>
    <col min="2" max="2" width="12" style="119" customWidth="1"/>
    <col min="3" max="3" width="40.42578125" style="119" customWidth="1"/>
    <col min="4" max="4" width="5.5703125" style="119" customWidth="1"/>
    <col min="5" max="5" width="8.5703125" style="164" customWidth="1"/>
    <col min="6" max="6" width="9.85546875" style="119" customWidth="1"/>
    <col min="7" max="7" width="13.85546875" style="119" customWidth="1"/>
    <col min="8" max="11" width="9.140625" style="119"/>
    <col min="12" max="12" width="75.42578125" style="119" customWidth="1"/>
    <col min="13" max="13" width="45.28515625" style="119" customWidth="1"/>
    <col min="14" max="16384" width="9.140625" style="119"/>
  </cols>
  <sheetData>
    <row r="1" spans="1:104" ht="15.75">
      <c r="A1" s="538" t="s">
        <v>57</v>
      </c>
      <c r="B1" s="538"/>
      <c r="C1" s="538"/>
      <c r="D1" s="538"/>
      <c r="E1" s="538"/>
      <c r="F1" s="538"/>
      <c r="G1" s="538"/>
    </row>
    <row r="2" spans="1:104" ht="14.25" customHeight="1" thickBot="1">
      <c r="A2" s="363"/>
      <c r="B2" s="364"/>
      <c r="C2" s="365"/>
      <c r="D2" s="365"/>
      <c r="E2" s="366"/>
      <c r="F2" s="365"/>
      <c r="G2" s="365"/>
    </row>
    <row r="3" spans="1:104" ht="26.25" customHeight="1" thickTop="1">
      <c r="A3" s="480" t="s">
        <v>5</v>
      </c>
      <c r="B3" s="481"/>
      <c r="C3" s="482" t="str">
        <f>CONCATENATE(cislostavby," ",nazevstavby)</f>
        <v xml:space="preserve"> MŠ Černopolní, zateplení budovy včetně výměny oken</v>
      </c>
      <c r="D3" s="484"/>
      <c r="E3" s="367" t="s">
        <v>320</v>
      </c>
      <c r="F3" s="368" t="str">
        <f>[2]Rekapitulace!H1</f>
        <v>1.4.1a</v>
      </c>
      <c r="G3" s="369"/>
    </row>
    <row r="4" spans="1:104" ht="13.5" thickBot="1">
      <c r="A4" s="539" t="s">
        <v>1</v>
      </c>
      <c r="B4" s="486"/>
      <c r="C4" s="320" t="str">
        <f>CONCATENATE(cisloobjektu," ",nazevobjektu)</f>
        <v>1.4.1A VZDUCHOTECHNIKA, ČÁST ELEKTRO</v>
      </c>
      <c r="D4" s="370"/>
      <c r="E4" s="540" t="str">
        <f>[2]Rekapitulace!G2</f>
        <v>Vzduchotechnika, část elektro</v>
      </c>
      <c r="F4" s="541"/>
      <c r="G4" s="542"/>
    </row>
    <row r="5" spans="1:104" ht="13.5" thickTop="1">
      <c r="A5" s="371"/>
      <c r="B5" s="363"/>
      <c r="C5" s="363"/>
      <c r="D5" s="363"/>
      <c r="E5" s="372"/>
      <c r="F5" s="363"/>
      <c r="G5" s="373"/>
    </row>
    <row r="6" spans="1:104">
      <c r="A6" s="374" t="s">
        <v>58</v>
      </c>
      <c r="B6" s="375" t="s">
        <v>59</v>
      </c>
      <c r="C6" s="375" t="s">
        <v>60</v>
      </c>
      <c r="D6" s="375" t="s">
        <v>61</v>
      </c>
      <c r="E6" s="376" t="s">
        <v>62</v>
      </c>
      <c r="F6" s="375" t="s">
        <v>63</v>
      </c>
      <c r="G6" s="377" t="s">
        <v>64</v>
      </c>
    </row>
    <row r="7" spans="1:104">
      <c r="A7" s="378" t="s">
        <v>69</v>
      </c>
      <c r="B7" s="379" t="s">
        <v>321</v>
      </c>
      <c r="C7" s="380" t="s">
        <v>322</v>
      </c>
      <c r="D7" s="381"/>
      <c r="E7" s="382"/>
      <c r="F7" s="382"/>
      <c r="G7" s="383"/>
      <c r="H7" s="384"/>
      <c r="I7" s="384"/>
      <c r="O7" s="143">
        <v>1</v>
      </c>
    </row>
    <row r="8" spans="1:104">
      <c r="A8" s="385">
        <v>1</v>
      </c>
      <c r="B8" s="386" t="s">
        <v>323</v>
      </c>
      <c r="C8" s="387" t="s">
        <v>324</v>
      </c>
      <c r="D8" s="388" t="s">
        <v>113</v>
      </c>
      <c r="E8" s="389">
        <v>15</v>
      </c>
      <c r="F8" s="389">
        <v>0</v>
      </c>
      <c r="G8" s="390">
        <f t="shared" ref="G8:G39" si="0">E8*F8</f>
        <v>0</v>
      </c>
      <c r="O8" s="143">
        <v>2</v>
      </c>
      <c r="AA8" s="119">
        <v>1</v>
      </c>
      <c r="AB8" s="119">
        <v>9</v>
      </c>
      <c r="AC8" s="119">
        <v>9</v>
      </c>
      <c r="AZ8" s="119">
        <v>4</v>
      </c>
      <c r="BA8" s="119">
        <f t="shared" ref="BA8:BA39" si="1">IF(AZ8=1,G8,0)</f>
        <v>0</v>
      </c>
      <c r="BB8" s="119">
        <f t="shared" ref="BB8:BB39" si="2">IF(AZ8=2,G8,0)</f>
        <v>0</v>
      </c>
      <c r="BC8" s="119">
        <f t="shared" ref="BC8:BC39" si="3">IF(AZ8=3,G8,0)</f>
        <v>0</v>
      </c>
      <c r="BD8" s="119">
        <f t="shared" ref="BD8:BD39" si="4">IF(AZ8=4,G8,0)</f>
        <v>0</v>
      </c>
      <c r="BE8" s="119">
        <f t="shared" ref="BE8:BE39" si="5">IF(AZ8=5,G8,0)</f>
        <v>0</v>
      </c>
      <c r="CA8" s="391">
        <v>1</v>
      </c>
      <c r="CB8" s="391">
        <v>9</v>
      </c>
      <c r="CZ8" s="119">
        <v>0</v>
      </c>
    </row>
    <row r="9" spans="1:104">
      <c r="A9" s="385">
        <v>2</v>
      </c>
      <c r="B9" s="386" t="s">
        <v>325</v>
      </c>
      <c r="C9" s="387" t="s">
        <v>326</v>
      </c>
      <c r="D9" s="388" t="s">
        <v>113</v>
      </c>
      <c r="E9" s="389">
        <v>15</v>
      </c>
      <c r="F9" s="389">
        <v>0</v>
      </c>
      <c r="G9" s="390">
        <f t="shared" si="0"/>
        <v>0</v>
      </c>
      <c r="O9" s="143">
        <v>2</v>
      </c>
      <c r="AA9" s="119">
        <v>3</v>
      </c>
      <c r="AB9" s="119">
        <v>9</v>
      </c>
      <c r="AC9" s="119">
        <v>34111030</v>
      </c>
      <c r="AZ9" s="119">
        <v>3</v>
      </c>
      <c r="BA9" s="119">
        <f t="shared" si="1"/>
        <v>0</v>
      </c>
      <c r="BB9" s="119">
        <f t="shared" si="2"/>
        <v>0</v>
      </c>
      <c r="BC9" s="119">
        <f t="shared" si="3"/>
        <v>0</v>
      </c>
      <c r="BD9" s="119">
        <f t="shared" si="4"/>
        <v>0</v>
      </c>
      <c r="BE9" s="119">
        <f t="shared" si="5"/>
        <v>0</v>
      </c>
      <c r="CA9" s="391">
        <v>3</v>
      </c>
      <c r="CB9" s="391">
        <v>9</v>
      </c>
      <c r="CZ9" s="119">
        <v>1.4999999999999999E-4</v>
      </c>
    </row>
    <row r="10" spans="1:104">
      <c r="A10" s="385">
        <v>3</v>
      </c>
      <c r="B10" s="386" t="s">
        <v>327</v>
      </c>
      <c r="C10" s="387" t="s">
        <v>328</v>
      </c>
      <c r="D10" s="388" t="s">
        <v>113</v>
      </c>
      <c r="E10" s="389">
        <v>75</v>
      </c>
      <c r="F10" s="389">
        <v>0</v>
      </c>
      <c r="G10" s="390">
        <f t="shared" si="0"/>
        <v>0</v>
      </c>
      <c r="O10" s="143">
        <v>2</v>
      </c>
      <c r="AA10" s="119">
        <v>1</v>
      </c>
      <c r="AB10" s="119">
        <v>9</v>
      </c>
      <c r="AC10" s="119">
        <v>9</v>
      </c>
      <c r="AZ10" s="119">
        <v>4</v>
      </c>
      <c r="BA10" s="119">
        <f t="shared" si="1"/>
        <v>0</v>
      </c>
      <c r="BB10" s="119">
        <f t="shared" si="2"/>
        <v>0</v>
      </c>
      <c r="BC10" s="119">
        <f t="shared" si="3"/>
        <v>0</v>
      </c>
      <c r="BD10" s="119">
        <f t="shared" si="4"/>
        <v>0</v>
      </c>
      <c r="BE10" s="119">
        <f t="shared" si="5"/>
        <v>0</v>
      </c>
      <c r="CA10" s="391">
        <v>1</v>
      </c>
      <c r="CB10" s="391">
        <v>9</v>
      </c>
      <c r="CZ10" s="119">
        <v>0</v>
      </c>
    </row>
    <row r="11" spans="1:104">
      <c r="A11" s="385">
        <v>4</v>
      </c>
      <c r="B11" s="386" t="s">
        <v>329</v>
      </c>
      <c r="C11" s="387" t="s">
        <v>330</v>
      </c>
      <c r="D11" s="388" t="s">
        <v>113</v>
      </c>
      <c r="E11" s="389">
        <v>75</v>
      </c>
      <c r="F11" s="389">
        <v>0</v>
      </c>
      <c r="G11" s="390">
        <f t="shared" si="0"/>
        <v>0</v>
      </c>
      <c r="O11" s="143">
        <v>2</v>
      </c>
      <c r="AA11" s="119">
        <v>3</v>
      </c>
      <c r="AB11" s="119">
        <v>9</v>
      </c>
      <c r="AC11" s="119">
        <v>34111036</v>
      </c>
      <c r="AZ11" s="119">
        <v>3</v>
      </c>
      <c r="BA11" s="119">
        <f t="shared" si="1"/>
        <v>0</v>
      </c>
      <c r="BB11" s="119">
        <f t="shared" si="2"/>
        <v>0</v>
      </c>
      <c r="BC11" s="119">
        <f t="shared" si="3"/>
        <v>0</v>
      </c>
      <c r="BD11" s="119">
        <f t="shared" si="4"/>
        <v>0</v>
      </c>
      <c r="BE11" s="119">
        <f t="shared" si="5"/>
        <v>0</v>
      </c>
      <c r="CA11" s="391">
        <v>3</v>
      </c>
      <c r="CB11" s="391">
        <v>9</v>
      </c>
      <c r="CZ11" s="119">
        <v>2.0000000000000001E-4</v>
      </c>
    </row>
    <row r="12" spans="1:104">
      <c r="A12" s="385">
        <v>5</v>
      </c>
      <c r="B12" s="386" t="s">
        <v>331</v>
      </c>
      <c r="C12" s="387" t="s">
        <v>332</v>
      </c>
      <c r="D12" s="388" t="s">
        <v>113</v>
      </c>
      <c r="E12" s="389">
        <v>60</v>
      </c>
      <c r="F12" s="389">
        <v>0</v>
      </c>
      <c r="G12" s="390">
        <f t="shared" si="0"/>
        <v>0</v>
      </c>
      <c r="O12" s="143">
        <v>2</v>
      </c>
      <c r="AA12" s="119">
        <v>1</v>
      </c>
      <c r="AB12" s="119">
        <v>9</v>
      </c>
      <c r="AC12" s="119">
        <v>9</v>
      </c>
      <c r="AZ12" s="119">
        <v>4</v>
      </c>
      <c r="BA12" s="119">
        <f t="shared" si="1"/>
        <v>0</v>
      </c>
      <c r="BB12" s="119">
        <f t="shared" si="2"/>
        <v>0</v>
      </c>
      <c r="BC12" s="119">
        <f t="shared" si="3"/>
        <v>0</v>
      </c>
      <c r="BD12" s="119">
        <f t="shared" si="4"/>
        <v>0</v>
      </c>
      <c r="BE12" s="119">
        <f t="shared" si="5"/>
        <v>0</v>
      </c>
      <c r="CA12" s="391">
        <v>1</v>
      </c>
      <c r="CB12" s="391">
        <v>9</v>
      </c>
      <c r="CZ12" s="119">
        <v>0</v>
      </c>
    </row>
    <row r="13" spans="1:104">
      <c r="A13" s="385">
        <v>6</v>
      </c>
      <c r="B13" s="386" t="s">
        <v>333</v>
      </c>
      <c r="C13" s="387" t="s">
        <v>334</v>
      </c>
      <c r="D13" s="388" t="s">
        <v>113</v>
      </c>
      <c r="E13" s="389">
        <v>60</v>
      </c>
      <c r="F13" s="389">
        <v>0</v>
      </c>
      <c r="G13" s="390">
        <f t="shared" si="0"/>
        <v>0</v>
      </c>
      <c r="O13" s="143">
        <v>2</v>
      </c>
      <c r="AA13" s="119">
        <v>3</v>
      </c>
      <c r="AB13" s="119">
        <v>9</v>
      </c>
      <c r="AC13" s="119">
        <v>34143804</v>
      </c>
      <c r="AZ13" s="119">
        <v>3</v>
      </c>
      <c r="BA13" s="119">
        <f t="shared" si="1"/>
        <v>0</v>
      </c>
      <c r="BB13" s="119">
        <f t="shared" si="2"/>
        <v>0</v>
      </c>
      <c r="BC13" s="119">
        <f t="shared" si="3"/>
        <v>0</v>
      </c>
      <c r="BD13" s="119">
        <f t="shared" si="4"/>
        <v>0</v>
      </c>
      <c r="BE13" s="119">
        <f t="shared" si="5"/>
        <v>0</v>
      </c>
      <c r="CA13" s="391">
        <v>3</v>
      </c>
      <c r="CB13" s="391">
        <v>9</v>
      </c>
      <c r="CZ13" s="119">
        <v>6.9999999999999994E-5</v>
      </c>
    </row>
    <row r="14" spans="1:104">
      <c r="A14" s="385">
        <v>7</v>
      </c>
      <c r="B14" s="386" t="s">
        <v>335</v>
      </c>
      <c r="C14" s="387" t="s">
        <v>336</v>
      </c>
      <c r="D14" s="388" t="s">
        <v>113</v>
      </c>
      <c r="E14" s="389">
        <v>125</v>
      </c>
      <c r="F14" s="389">
        <v>0</v>
      </c>
      <c r="G14" s="390">
        <f t="shared" si="0"/>
        <v>0</v>
      </c>
      <c r="O14" s="143">
        <v>2</v>
      </c>
      <c r="AA14" s="119">
        <v>1</v>
      </c>
      <c r="AB14" s="119">
        <v>9</v>
      </c>
      <c r="AC14" s="119">
        <v>9</v>
      </c>
      <c r="AZ14" s="119">
        <v>4</v>
      </c>
      <c r="BA14" s="119">
        <f t="shared" si="1"/>
        <v>0</v>
      </c>
      <c r="BB14" s="119">
        <f t="shared" si="2"/>
        <v>0</v>
      </c>
      <c r="BC14" s="119">
        <f t="shared" si="3"/>
        <v>0</v>
      </c>
      <c r="BD14" s="119">
        <f t="shared" si="4"/>
        <v>0</v>
      </c>
      <c r="BE14" s="119">
        <f t="shared" si="5"/>
        <v>0</v>
      </c>
      <c r="CA14" s="391">
        <v>1</v>
      </c>
      <c r="CB14" s="391">
        <v>9</v>
      </c>
      <c r="CZ14" s="119">
        <v>0</v>
      </c>
    </row>
    <row r="15" spans="1:104">
      <c r="A15" s="385">
        <v>8</v>
      </c>
      <c r="B15" s="386" t="s">
        <v>337</v>
      </c>
      <c r="C15" s="387" t="s">
        <v>338</v>
      </c>
      <c r="D15" s="388" t="s">
        <v>113</v>
      </c>
      <c r="E15" s="389">
        <v>125</v>
      </c>
      <c r="F15" s="389">
        <v>0</v>
      </c>
      <c r="G15" s="390">
        <f t="shared" si="0"/>
        <v>0</v>
      </c>
      <c r="O15" s="143">
        <v>2</v>
      </c>
      <c r="AA15" s="119">
        <v>3</v>
      </c>
      <c r="AB15" s="119">
        <v>9</v>
      </c>
      <c r="AC15" s="119">
        <v>34121554</v>
      </c>
      <c r="AZ15" s="119">
        <v>3</v>
      </c>
      <c r="BA15" s="119">
        <f t="shared" si="1"/>
        <v>0</v>
      </c>
      <c r="BB15" s="119">
        <f t="shared" si="2"/>
        <v>0</v>
      </c>
      <c r="BC15" s="119">
        <f t="shared" si="3"/>
        <v>0</v>
      </c>
      <c r="BD15" s="119">
        <f t="shared" si="4"/>
        <v>0</v>
      </c>
      <c r="BE15" s="119">
        <f t="shared" si="5"/>
        <v>0</v>
      </c>
      <c r="CA15" s="391">
        <v>3</v>
      </c>
      <c r="CB15" s="391">
        <v>9</v>
      </c>
      <c r="CZ15" s="119">
        <v>6.9999999999999994E-5</v>
      </c>
    </row>
    <row r="16" spans="1:104">
      <c r="A16" s="385">
        <v>9</v>
      </c>
      <c r="B16" s="386" t="s">
        <v>339</v>
      </c>
      <c r="C16" s="387" t="s">
        <v>340</v>
      </c>
      <c r="D16" s="388" t="s">
        <v>118</v>
      </c>
      <c r="E16" s="389">
        <v>18</v>
      </c>
      <c r="F16" s="389">
        <v>0</v>
      </c>
      <c r="G16" s="390">
        <f t="shared" si="0"/>
        <v>0</v>
      </c>
      <c r="O16" s="143">
        <v>2</v>
      </c>
      <c r="AA16" s="119">
        <v>1</v>
      </c>
      <c r="AB16" s="119">
        <v>9</v>
      </c>
      <c r="AC16" s="119">
        <v>9</v>
      </c>
      <c r="AZ16" s="119">
        <v>4</v>
      </c>
      <c r="BA16" s="119">
        <f t="shared" si="1"/>
        <v>0</v>
      </c>
      <c r="BB16" s="119">
        <f t="shared" si="2"/>
        <v>0</v>
      </c>
      <c r="BC16" s="119">
        <f t="shared" si="3"/>
        <v>0</v>
      </c>
      <c r="BD16" s="119">
        <f t="shared" si="4"/>
        <v>0</v>
      </c>
      <c r="BE16" s="119">
        <f t="shared" si="5"/>
        <v>0</v>
      </c>
      <c r="CA16" s="391">
        <v>1</v>
      </c>
      <c r="CB16" s="391">
        <v>9</v>
      </c>
      <c r="CZ16" s="119">
        <v>0</v>
      </c>
    </row>
    <row r="17" spans="1:104">
      <c r="A17" s="385">
        <v>10</v>
      </c>
      <c r="B17" s="386" t="s">
        <v>341</v>
      </c>
      <c r="C17" s="387" t="s">
        <v>342</v>
      </c>
      <c r="D17" s="388" t="s">
        <v>118</v>
      </c>
      <c r="E17" s="389">
        <v>54</v>
      </c>
      <c r="F17" s="389">
        <v>0</v>
      </c>
      <c r="G17" s="390">
        <f t="shared" si="0"/>
        <v>0</v>
      </c>
      <c r="O17" s="143">
        <v>2</v>
      </c>
      <c r="AA17" s="119">
        <v>1</v>
      </c>
      <c r="AB17" s="119">
        <v>9</v>
      </c>
      <c r="AC17" s="119">
        <v>9</v>
      </c>
      <c r="AZ17" s="119">
        <v>4</v>
      </c>
      <c r="BA17" s="119">
        <f t="shared" si="1"/>
        <v>0</v>
      </c>
      <c r="BB17" s="119">
        <f t="shared" si="2"/>
        <v>0</v>
      </c>
      <c r="BC17" s="119">
        <f t="shared" si="3"/>
        <v>0</v>
      </c>
      <c r="BD17" s="119">
        <f t="shared" si="4"/>
        <v>0</v>
      </c>
      <c r="BE17" s="119">
        <f t="shared" si="5"/>
        <v>0</v>
      </c>
      <c r="CA17" s="391">
        <v>1</v>
      </c>
      <c r="CB17" s="391">
        <v>9</v>
      </c>
      <c r="CZ17" s="119">
        <v>0</v>
      </c>
    </row>
    <row r="18" spans="1:104">
      <c r="A18" s="385">
        <v>11</v>
      </c>
      <c r="B18" s="386" t="s">
        <v>343</v>
      </c>
      <c r="C18" s="387" t="s">
        <v>344</v>
      </c>
      <c r="D18" s="388" t="s">
        <v>113</v>
      </c>
      <c r="E18" s="389">
        <v>150</v>
      </c>
      <c r="F18" s="389">
        <v>0</v>
      </c>
      <c r="G18" s="390">
        <f t="shared" si="0"/>
        <v>0</v>
      </c>
      <c r="O18" s="143">
        <v>2</v>
      </c>
      <c r="AA18" s="119">
        <v>1</v>
      </c>
      <c r="AB18" s="119">
        <v>9</v>
      </c>
      <c r="AC18" s="119">
        <v>9</v>
      </c>
      <c r="AZ18" s="119">
        <v>4</v>
      </c>
      <c r="BA18" s="119">
        <f t="shared" si="1"/>
        <v>0</v>
      </c>
      <c r="BB18" s="119">
        <f t="shared" si="2"/>
        <v>0</v>
      </c>
      <c r="BC18" s="119">
        <f t="shared" si="3"/>
        <v>0</v>
      </c>
      <c r="BD18" s="119">
        <f t="shared" si="4"/>
        <v>0</v>
      </c>
      <c r="BE18" s="119">
        <f t="shared" si="5"/>
        <v>0</v>
      </c>
      <c r="CA18" s="391">
        <v>1</v>
      </c>
      <c r="CB18" s="391">
        <v>9</v>
      </c>
      <c r="CZ18" s="119">
        <v>0</v>
      </c>
    </row>
    <row r="19" spans="1:104">
      <c r="A19" s="385">
        <v>12</v>
      </c>
      <c r="B19" s="386" t="s">
        <v>345</v>
      </c>
      <c r="C19" s="387" t="s">
        <v>346</v>
      </c>
      <c r="D19" s="388" t="s">
        <v>113</v>
      </c>
      <c r="E19" s="389">
        <v>80</v>
      </c>
      <c r="F19" s="389">
        <v>0</v>
      </c>
      <c r="G19" s="390">
        <f t="shared" si="0"/>
        <v>0</v>
      </c>
      <c r="O19" s="143">
        <v>2</v>
      </c>
      <c r="AA19" s="119">
        <v>3</v>
      </c>
      <c r="AB19" s="119">
        <v>9</v>
      </c>
      <c r="AC19" s="119">
        <v>34572170</v>
      </c>
      <c r="AZ19" s="119">
        <v>3</v>
      </c>
      <c r="BA19" s="119">
        <f t="shared" si="1"/>
        <v>0</v>
      </c>
      <c r="BB19" s="119">
        <f t="shared" si="2"/>
        <v>0</v>
      </c>
      <c r="BC19" s="119">
        <f t="shared" si="3"/>
        <v>0</v>
      </c>
      <c r="BD19" s="119">
        <f t="shared" si="4"/>
        <v>0</v>
      </c>
      <c r="BE19" s="119">
        <f t="shared" si="5"/>
        <v>0</v>
      </c>
      <c r="CA19" s="391">
        <v>3</v>
      </c>
      <c r="CB19" s="391">
        <v>9</v>
      </c>
      <c r="CZ19" s="119">
        <v>6.0000000000000002E-5</v>
      </c>
    </row>
    <row r="20" spans="1:104">
      <c r="A20" s="385">
        <v>13</v>
      </c>
      <c r="B20" s="386" t="s">
        <v>347</v>
      </c>
      <c r="C20" s="387" t="s">
        <v>348</v>
      </c>
      <c r="D20" s="388" t="s">
        <v>113</v>
      </c>
      <c r="E20" s="389">
        <v>40</v>
      </c>
      <c r="F20" s="389"/>
      <c r="G20" s="390">
        <f t="shared" si="0"/>
        <v>0</v>
      </c>
      <c r="O20" s="143">
        <v>2</v>
      </c>
      <c r="AA20" s="119">
        <v>3</v>
      </c>
      <c r="AB20" s="119">
        <v>9</v>
      </c>
      <c r="AC20" s="119">
        <v>34572174</v>
      </c>
      <c r="AZ20" s="119">
        <v>3</v>
      </c>
      <c r="BA20" s="119">
        <f t="shared" si="1"/>
        <v>0</v>
      </c>
      <c r="BB20" s="119">
        <f t="shared" si="2"/>
        <v>0</v>
      </c>
      <c r="BC20" s="119">
        <f t="shared" si="3"/>
        <v>0</v>
      </c>
      <c r="BD20" s="119">
        <f t="shared" si="4"/>
        <v>0</v>
      </c>
      <c r="BE20" s="119">
        <f t="shared" si="5"/>
        <v>0</v>
      </c>
      <c r="CA20" s="391">
        <v>3</v>
      </c>
      <c r="CB20" s="391">
        <v>9</v>
      </c>
      <c r="CZ20" s="119">
        <v>1.4999999999999999E-4</v>
      </c>
    </row>
    <row r="21" spans="1:104">
      <c r="A21" s="385">
        <v>14</v>
      </c>
      <c r="B21" s="386" t="s">
        <v>349</v>
      </c>
      <c r="C21" s="387" t="s">
        <v>350</v>
      </c>
      <c r="D21" s="388" t="s">
        <v>113</v>
      </c>
      <c r="E21" s="389">
        <v>30</v>
      </c>
      <c r="F21" s="389"/>
      <c r="G21" s="390">
        <f t="shared" si="0"/>
        <v>0</v>
      </c>
      <c r="O21" s="143">
        <v>2</v>
      </c>
      <c r="AA21" s="119">
        <v>3</v>
      </c>
      <c r="AB21" s="119">
        <v>9</v>
      </c>
      <c r="AC21" s="119">
        <v>34572176</v>
      </c>
      <c r="AZ21" s="119">
        <v>3</v>
      </c>
      <c r="BA21" s="119">
        <f t="shared" si="1"/>
        <v>0</v>
      </c>
      <c r="BB21" s="119">
        <f t="shared" si="2"/>
        <v>0</v>
      </c>
      <c r="BC21" s="119">
        <f t="shared" si="3"/>
        <v>0</v>
      </c>
      <c r="BD21" s="119">
        <f t="shared" si="4"/>
        <v>0</v>
      </c>
      <c r="BE21" s="119">
        <f t="shared" si="5"/>
        <v>0</v>
      </c>
      <c r="CA21" s="391">
        <v>3</v>
      </c>
      <c r="CB21" s="391">
        <v>9</v>
      </c>
      <c r="CZ21" s="119">
        <v>2.7E-4</v>
      </c>
    </row>
    <row r="22" spans="1:104">
      <c r="A22" s="385">
        <v>15</v>
      </c>
      <c r="B22" s="386" t="s">
        <v>351</v>
      </c>
      <c r="C22" s="387" t="s">
        <v>352</v>
      </c>
      <c r="D22" s="388" t="s">
        <v>113</v>
      </c>
      <c r="E22" s="389">
        <v>10</v>
      </c>
      <c r="F22" s="389"/>
      <c r="G22" s="390">
        <f t="shared" si="0"/>
        <v>0</v>
      </c>
      <c r="O22" s="143">
        <v>2</v>
      </c>
      <c r="AA22" s="119">
        <v>1</v>
      </c>
      <c r="AB22" s="119">
        <v>9</v>
      </c>
      <c r="AC22" s="119">
        <v>9</v>
      </c>
      <c r="AZ22" s="119">
        <v>4</v>
      </c>
      <c r="BA22" s="119">
        <f t="shared" si="1"/>
        <v>0</v>
      </c>
      <c r="BB22" s="119">
        <f t="shared" si="2"/>
        <v>0</v>
      </c>
      <c r="BC22" s="119">
        <f t="shared" si="3"/>
        <v>0</v>
      </c>
      <c r="BD22" s="119">
        <f t="shared" si="4"/>
        <v>0</v>
      </c>
      <c r="BE22" s="119">
        <f t="shared" si="5"/>
        <v>0</v>
      </c>
      <c r="CA22" s="391">
        <v>1</v>
      </c>
      <c r="CB22" s="391">
        <v>9</v>
      </c>
      <c r="CZ22" s="119">
        <v>0</v>
      </c>
    </row>
    <row r="23" spans="1:104">
      <c r="A23" s="385">
        <v>16</v>
      </c>
      <c r="B23" s="386" t="s">
        <v>353</v>
      </c>
      <c r="C23" s="387" t="s">
        <v>354</v>
      </c>
      <c r="D23" s="388" t="s">
        <v>113</v>
      </c>
      <c r="E23" s="389">
        <v>10</v>
      </c>
      <c r="F23" s="389"/>
      <c r="G23" s="390">
        <f t="shared" si="0"/>
        <v>0</v>
      </c>
      <c r="O23" s="143">
        <v>2</v>
      </c>
      <c r="AA23" s="119">
        <v>3</v>
      </c>
      <c r="AB23" s="119">
        <v>9</v>
      </c>
      <c r="AC23" s="119">
        <v>345710671</v>
      </c>
      <c r="AZ23" s="119">
        <v>3</v>
      </c>
      <c r="BA23" s="119">
        <f t="shared" si="1"/>
        <v>0</v>
      </c>
      <c r="BB23" s="119">
        <f t="shared" si="2"/>
        <v>0</v>
      </c>
      <c r="BC23" s="119">
        <f t="shared" si="3"/>
        <v>0</v>
      </c>
      <c r="BD23" s="119">
        <f t="shared" si="4"/>
        <v>0</v>
      </c>
      <c r="BE23" s="119">
        <f t="shared" si="5"/>
        <v>0</v>
      </c>
      <c r="CA23" s="391">
        <v>3</v>
      </c>
      <c r="CB23" s="391">
        <v>9</v>
      </c>
      <c r="CZ23" s="119">
        <v>0</v>
      </c>
    </row>
    <row r="24" spans="1:104">
      <c r="A24" s="385">
        <v>17</v>
      </c>
      <c r="B24" s="386" t="s">
        <v>355</v>
      </c>
      <c r="C24" s="387" t="s">
        <v>356</v>
      </c>
      <c r="D24" s="388" t="s">
        <v>113</v>
      </c>
      <c r="E24" s="389">
        <v>10</v>
      </c>
      <c r="F24" s="389"/>
      <c r="G24" s="390">
        <f t="shared" si="0"/>
        <v>0</v>
      </c>
      <c r="O24" s="143">
        <v>2</v>
      </c>
      <c r="AA24" s="119">
        <v>1</v>
      </c>
      <c r="AB24" s="119">
        <v>9</v>
      </c>
      <c r="AC24" s="119">
        <v>9</v>
      </c>
      <c r="AZ24" s="119">
        <v>4</v>
      </c>
      <c r="BA24" s="119">
        <f t="shared" si="1"/>
        <v>0</v>
      </c>
      <c r="BB24" s="119">
        <f t="shared" si="2"/>
        <v>0</v>
      </c>
      <c r="BC24" s="119">
        <f t="shared" si="3"/>
        <v>0</v>
      </c>
      <c r="BD24" s="119">
        <f t="shared" si="4"/>
        <v>0</v>
      </c>
      <c r="BE24" s="119">
        <f t="shared" si="5"/>
        <v>0</v>
      </c>
      <c r="CA24" s="391">
        <v>1</v>
      </c>
      <c r="CB24" s="391">
        <v>9</v>
      </c>
      <c r="CZ24" s="119">
        <v>0</v>
      </c>
    </row>
    <row r="25" spans="1:104">
      <c r="A25" s="385">
        <v>18</v>
      </c>
      <c r="B25" s="386" t="s">
        <v>357</v>
      </c>
      <c r="C25" s="387" t="s">
        <v>358</v>
      </c>
      <c r="D25" s="388" t="s">
        <v>113</v>
      </c>
      <c r="E25" s="389">
        <v>10</v>
      </c>
      <c r="F25" s="389"/>
      <c r="G25" s="390">
        <f t="shared" si="0"/>
        <v>0</v>
      </c>
      <c r="O25" s="143">
        <v>2</v>
      </c>
      <c r="AA25" s="119">
        <v>3</v>
      </c>
      <c r="AB25" s="119">
        <v>9</v>
      </c>
      <c r="AC25" s="119">
        <v>345710673</v>
      </c>
      <c r="AZ25" s="119">
        <v>3</v>
      </c>
      <c r="BA25" s="119">
        <f t="shared" si="1"/>
        <v>0</v>
      </c>
      <c r="BB25" s="119">
        <f t="shared" si="2"/>
        <v>0</v>
      </c>
      <c r="BC25" s="119">
        <f t="shared" si="3"/>
        <v>0</v>
      </c>
      <c r="BD25" s="119">
        <f t="shared" si="4"/>
        <v>0</v>
      </c>
      <c r="BE25" s="119">
        <f t="shared" si="5"/>
        <v>0</v>
      </c>
      <c r="CA25" s="391">
        <v>3</v>
      </c>
      <c r="CB25" s="391">
        <v>9</v>
      </c>
      <c r="CZ25" s="119">
        <v>0</v>
      </c>
    </row>
    <row r="26" spans="1:104">
      <c r="A26" s="385">
        <v>19</v>
      </c>
      <c r="B26" s="386" t="s">
        <v>359</v>
      </c>
      <c r="C26" s="387" t="s">
        <v>360</v>
      </c>
      <c r="D26" s="388" t="s">
        <v>118</v>
      </c>
      <c r="E26" s="389">
        <v>250</v>
      </c>
      <c r="F26" s="389"/>
      <c r="G26" s="390">
        <f t="shared" si="0"/>
        <v>0</v>
      </c>
      <c r="O26" s="143">
        <v>2</v>
      </c>
      <c r="AA26" s="119">
        <v>1</v>
      </c>
      <c r="AB26" s="119">
        <v>9</v>
      </c>
      <c r="AC26" s="119">
        <v>9</v>
      </c>
      <c r="AZ26" s="119">
        <v>4</v>
      </c>
      <c r="BA26" s="119">
        <f t="shared" si="1"/>
        <v>0</v>
      </c>
      <c r="BB26" s="119">
        <f t="shared" si="2"/>
        <v>0</v>
      </c>
      <c r="BC26" s="119">
        <f t="shared" si="3"/>
        <v>0</v>
      </c>
      <c r="BD26" s="119">
        <f t="shared" si="4"/>
        <v>0</v>
      </c>
      <c r="BE26" s="119">
        <f t="shared" si="5"/>
        <v>0</v>
      </c>
      <c r="CA26" s="391">
        <v>1</v>
      </c>
      <c r="CB26" s="391">
        <v>9</v>
      </c>
      <c r="CZ26" s="119">
        <v>0</v>
      </c>
    </row>
    <row r="27" spans="1:104">
      <c r="A27" s="385">
        <v>20</v>
      </c>
      <c r="B27" s="386" t="s">
        <v>361</v>
      </c>
      <c r="C27" s="387" t="s">
        <v>362</v>
      </c>
      <c r="D27" s="388" t="s">
        <v>363</v>
      </c>
      <c r="E27" s="389">
        <v>0.25</v>
      </c>
      <c r="F27" s="389"/>
      <c r="G27" s="390">
        <f t="shared" si="0"/>
        <v>0</v>
      </c>
      <c r="O27" s="143">
        <v>2</v>
      </c>
      <c r="AA27" s="119">
        <v>3</v>
      </c>
      <c r="AB27" s="119">
        <v>9</v>
      </c>
      <c r="AC27" s="119">
        <v>56284127</v>
      </c>
      <c r="AZ27" s="119">
        <v>3</v>
      </c>
      <c r="BA27" s="119">
        <f t="shared" si="1"/>
        <v>0</v>
      </c>
      <c r="BB27" s="119">
        <f t="shared" si="2"/>
        <v>0</v>
      </c>
      <c r="BC27" s="119">
        <f t="shared" si="3"/>
        <v>0</v>
      </c>
      <c r="BD27" s="119">
        <f t="shared" si="4"/>
        <v>0</v>
      </c>
      <c r="BE27" s="119">
        <f t="shared" si="5"/>
        <v>0</v>
      </c>
      <c r="CA27" s="391">
        <v>3</v>
      </c>
      <c r="CB27" s="391">
        <v>9</v>
      </c>
      <c r="CZ27" s="119">
        <v>1.5E-3</v>
      </c>
    </row>
    <row r="28" spans="1:104">
      <c r="A28" s="385">
        <v>21</v>
      </c>
      <c r="B28" s="386" t="s">
        <v>364</v>
      </c>
      <c r="C28" s="387" t="s">
        <v>365</v>
      </c>
      <c r="D28" s="388" t="s">
        <v>363</v>
      </c>
      <c r="E28" s="389">
        <v>0.25</v>
      </c>
      <c r="F28" s="389"/>
      <c r="G28" s="390">
        <f t="shared" si="0"/>
        <v>0</v>
      </c>
      <c r="O28" s="143">
        <v>2</v>
      </c>
      <c r="AA28" s="119">
        <v>3</v>
      </c>
      <c r="AB28" s="119">
        <v>9</v>
      </c>
      <c r="AC28" s="119" t="s">
        <v>364</v>
      </c>
      <c r="AZ28" s="119">
        <v>3</v>
      </c>
      <c r="BA28" s="119">
        <f t="shared" si="1"/>
        <v>0</v>
      </c>
      <c r="BB28" s="119">
        <f t="shared" si="2"/>
        <v>0</v>
      </c>
      <c r="BC28" s="119">
        <f t="shared" si="3"/>
        <v>0</v>
      </c>
      <c r="BD28" s="119">
        <f t="shared" si="4"/>
        <v>0</v>
      </c>
      <c r="BE28" s="119">
        <f t="shared" si="5"/>
        <v>0</v>
      </c>
      <c r="CA28" s="391">
        <v>3</v>
      </c>
      <c r="CB28" s="391">
        <v>9</v>
      </c>
      <c r="CZ28" s="119">
        <v>0</v>
      </c>
    </row>
    <row r="29" spans="1:104">
      <c r="A29" s="385">
        <v>22</v>
      </c>
      <c r="B29" s="386" t="s">
        <v>366</v>
      </c>
      <c r="C29" s="387" t="s">
        <v>367</v>
      </c>
      <c r="D29" s="388" t="s">
        <v>200</v>
      </c>
      <c r="E29" s="389">
        <v>50</v>
      </c>
      <c r="F29" s="389"/>
      <c r="G29" s="390">
        <f t="shared" si="0"/>
        <v>0</v>
      </c>
      <c r="O29" s="143">
        <v>2</v>
      </c>
      <c r="AA29" s="119">
        <v>12</v>
      </c>
      <c r="AB29" s="119">
        <v>0</v>
      </c>
      <c r="AC29" s="119">
        <v>22</v>
      </c>
      <c r="AZ29" s="119">
        <v>4</v>
      </c>
      <c r="BA29" s="119">
        <f t="shared" si="1"/>
        <v>0</v>
      </c>
      <c r="BB29" s="119">
        <f t="shared" si="2"/>
        <v>0</v>
      </c>
      <c r="BC29" s="119">
        <f t="shared" si="3"/>
        <v>0</v>
      </c>
      <c r="BD29" s="119">
        <f t="shared" si="4"/>
        <v>0</v>
      </c>
      <c r="BE29" s="119">
        <f t="shared" si="5"/>
        <v>0</v>
      </c>
      <c r="CA29" s="391">
        <v>12</v>
      </c>
      <c r="CB29" s="391">
        <v>0</v>
      </c>
      <c r="CZ29" s="119">
        <v>0</v>
      </c>
    </row>
    <row r="30" spans="1:104">
      <c r="A30" s="385">
        <v>23</v>
      </c>
      <c r="B30" s="386" t="s">
        <v>368</v>
      </c>
      <c r="C30" s="387" t="s">
        <v>369</v>
      </c>
      <c r="D30" s="388" t="s">
        <v>370</v>
      </c>
      <c r="E30" s="389">
        <v>0.5</v>
      </c>
      <c r="F30" s="389"/>
      <c r="G30" s="390">
        <f t="shared" si="0"/>
        <v>0</v>
      </c>
      <c r="O30" s="143">
        <v>2</v>
      </c>
      <c r="AA30" s="119">
        <v>3</v>
      </c>
      <c r="AB30" s="119">
        <v>9</v>
      </c>
      <c r="AC30" s="119">
        <v>34572301</v>
      </c>
      <c r="AZ30" s="119">
        <v>3</v>
      </c>
      <c r="BA30" s="119">
        <f t="shared" si="1"/>
        <v>0</v>
      </c>
      <c r="BB30" s="119">
        <f t="shared" si="2"/>
        <v>0</v>
      </c>
      <c r="BC30" s="119">
        <f t="shared" si="3"/>
        <v>0</v>
      </c>
      <c r="BD30" s="119">
        <f t="shared" si="4"/>
        <v>0</v>
      </c>
      <c r="BE30" s="119">
        <f t="shared" si="5"/>
        <v>0</v>
      </c>
      <c r="CA30" s="391">
        <v>3</v>
      </c>
      <c r="CB30" s="391">
        <v>9</v>
      </c>
      <c r="CZ30" s="119">
        <v>0</v>
      </c>
    </row>
    <row r="31" spans="1:104">
      <c r="A31" s="385">
        <v>24</v>
      </c>
      <c r="B31" s="386" t="s">
        <v>371</v>
      </c>
      <c r="C31" s="387" t="s">
        <v>372</v>
      </c>
      <c r="D31" s="388" t="s">
        <v>373</v>
      </c>
      <c r="E31" s="389">
        <v>1</v>
      </c>
      <c r="F31" s="389"/>
      <c r="G31" s="390">
        <f t="shared" si="0"/>
        <v>0</v>
      </c>
      <c r="O31" s="143">
        <v>2</v>
      </c>
      <c r="AA31" s="119">
        <v>3</v>
      </c>
      <c r="AB31" s="119">
        <v>9</v>
      </c>
      <c r="AC31" s="119">
        <v>34195</v>
      </c>
      <c r="AZ31" s="119">
        <v>3</v>
      </c>
      <c r="BA31" s="119">
        <f t="shared" si="1"/>
        <v>0</v>
      </c>
      <c r="BB31" s="119">
        <f t="shared" si="2"/>
        <v>0</v>
      </c>
      <c r="BC31" s="119">
        <f t="shared" si="3"/>
        <v>0</v>
      </c>
      <c r="BD31" s="119">
        <f t="shared" si="4"/>
        <v>0</v>
      </c>
      <c r="BE31" s="119">
        <f t="shared" si="5"/>
        <v>0</v>
      </c>
      <c r="CA31" s="391">
        <v>3</v>
      </c>
      <c r="CB31" s="391">
        <v>9</v>
      </c>
      <c r="CZ31" s="119">
        <v>0</v>
      </c>
    </row>
    <row r="32" spans="1:104">
      <c r="A32" s="385">
        <v>25</v>
      </c>
      <c r="B32" s="386" t="s">
        <v>374</v>
      </c>
      <c r="C32" s="387" t="s">
        <v>375</v>
      </c>
      <c r="D32" s="388" t="s">
        <v>118</v>
      </c>
      <c r="E32" s="389">
        <v>2</v>
      </c>
      <c r="F32" s="389"/>
      <c r="G32" s="390">
        <f t="shared" si="0"/>
        <v>0</v>
      </c>
      <c r="O32" s="143">
        <v>2</v>
      </c>
      <c r="AA32" s="119">
        <v>1</v>
      </c>
      <c r="AB32" s="119">
        <v>9</v>
      </c>
      <c r="AC32" s="119">
        <v>9</v>
      </c>
      <c r="AZ32" s="119">
        <v>4</v>
      </c>
      <c r="BA32" s="119">
        <f t="shared" si="1"/>
        <v>0</v>
      </c>
      <c r="BB32" s="119">
        <f t="shared" si="2"/>
        <v>0</v>
      </c>
      <c r="BC32" s="119">
        <f t="shared" si="3"/>
        <v>0</v>
      </c>
      <c r="BD32" s="119">
        <f t="shared" si="4"/>
        <v>0</v>
      </c>
      <c r="BE32" s="119">
        <f t="shared" si="5"/>
        <v>0</v>
      </c>
      <c r="CA32" s="391">
        <v>1</v>
      </c>
      <c r="CB32" s="391">
        <v>9</v>
      </c>
      <c r="CZ32" s="119">
        <v>0</v>
      </c>
    </row>
    <row r="33" spans="1:104">
      <c r="A33" s="385">
        <v>26</v>
      </c>
      <c r="B33" s="386" t="s">
        <v>376</v>
      </c>
      <c r="C33" s="387" t="s">
        <v>377</v>
      </c>
      <c r="D33" s="388" t="s">
        <v>118</v>
      </c>
      <c r="E33" s="389">
        <v>12</v>
      </c>
      <c r="F33" s="389"/>
      <c r="G33" s="390">
        <f t="shared" si="0"/>
        <v>0</v>
      </c>
      <c r="O33" s="143">
        <v>2</v>
      </c>
      <c r="AA33" s="119">
        <v>3</v>
      </c>
      <c r="AB33" s="119">
        <v>9</v>
      </c>
      <c r="AC33" s="119">
        <v>35822105</v>
      </c>
      <c r="AZ33" s="119">
        <v>3</v>
      </c>
      <c r="BA33" s="119">
        <f t="shared" si="1"/>
        <v>0</v>
      </c>
      <c r="BB33" s="119">
        <f t="shared" si="2"/>
        <v>0</v>
      </c>
      <c r="BC33" s="119">
        <f t="shared" si="3"/>
        <v>0</v>
      </c>
      <c r="BD33" s="119">
        <f t="shared" si="4"/>
        <v>0</v>
      </c>
      <c r="BE33" s="119">
        <f t="shared" si="5"/>
        <v>0</v>
      </c>
      <c r="CA33" s="391">
        <v>3</v>
      </c>
      <c r="CB33" s="391">
        <v>9</v>
      </c>
      <c r="CZ33" s="119">
        <v>1.4999999999999999E-4</v>
      </c>
    </row>
    <row r="34" spans="1:104">
      <c r="A34" s="385">
        <v>27</v>
      </c>
      <c r="B34" s="386" t="s">
        <v>378</v>
      </c>
      <c r="C34" s="387" t="s">
        <v>379</v>
      </c>
      <c r="D34" s="388" t="s">
        <v>118</v>
      </c>
      <c r="E34" s="389">
        <v>3</v>
      </c>
      <c r="F34" s="389"/>
      <c r="G34" s="390">
        <f t="shared" si="0"/>
        <v>0</v>
      </c>
      <c r="O34" s="143">
        <v>2</v>
      </c>
      <c r="AA34" s="119">
        <v>3</v>
      </c>
      <c r="AB34" s="119">
        <v>9</v>
      </c>
      <c r="AC34" s="119">
        <v>35822109</v>
      </c>
      <c r="AZ34" s="119">
        <v>3</v>
      </c>
      <c r="BA34" s="119">
        <f t="shared" si="1"/>
        <v>0</v>
      </c>
      <c r="BB34" s="119">
        <f t="shared" si="2"/>
        <v>0</v>
      </c>
      <c r="BC34" s="119">
        <f t="shared" si="3"/>
        <v>0</v>
      </c>
      <c r="BD34" s="119">
        <f t="shared" si="4"/>
        <v>0</v>
      </c>
      <c r="BE34" s="119">
        <f t="shared" si="5"/>
        <v>0</v>
      </c>
      <c r="CA34" s="391">
        <v>3</v>
      </c>
      <c r="CB34" s="391">
        <v>9</v>
      </c>
      <c r="CZ34" s="119">
        <v>1.4999999999999999E-4</v>
      </c>
    </row>
    <row r="35" spans="1:104">
      <c r="A35" s="385">
        <v>28</v>
      </c>
      <c r="B35" s="386" t="s">
        <v>380</v>
      </c>
      <c r="C35" s="387" t="s">
        <v>381</v>
      </c>
      <c r="D35" s="388" t="s">
        <v>118</v>
      </c>
      <c r="E35" s="389">
        <v>3</v>
      </c>
      <c r="F35" s="389"/>
      <c r="G35" s="390">
        <f t="shared" si="0"/>
        <v>0</v>
      </c>
      <c r="O35" s="143">
        <v>2</v>
      </c>
      <c r="AA35" s="119">
        <v>3</v>
      </c>
      <c r="AB35" s="119">
        <v>9</v>
      </c>
      <c r="AC35" s="119">
        <v>35822111</v>
      </c>
      <c r="AZ35" s="119">
        <v>3</v>
      </c>
      <c r="BA35" s="119">
        <f t="shared" si="1"/>
        <v>0</v>
      </c>
      <c r="BB35" s="119">
        <f t="shared" si="2"/>
        <v>0</v>
      </c>
      <c r="BC35" s="119">
        <f t="shared" si="3"/>
        <v>0</v>
      </c>
      <c r="BD35" s="119">
        <f t="shared" si="4"/>
        <v>0</v>
      </c>
      <c r="BE35" s="119">
        <f t="shared" si="5"/>
        <v>0</v>
      </c>
      <c r="CA35" s="391">
        <v>3</v>
      </c>
      <c r="CB35" s="391">
        <v>9</v>
      </c>
      <c r="CZ35" s="119">
        <v>1.4999999999999999E-4</v>
      </c>
    </row>
    <row r="36" spans="1:104">
      <c r="A36" s="385">
        <v>29</v>
      </c>
      <c r="B36" s="386" t="s">
        <v>382</v>
      </c>
      <c r="C36" s="387" t="s">
        <v>383</v>
      </c>
      <c r="D36" s="388" t="s">
        <v>118</v>
      </c>
      <c r="E36" s="389">
        <v>3</v>
      </c>
      <c r="F36" s="389"/>
      <c r="G36" s="390">
        <f t="shared" si="0"/>
        <v>0</v>
      </c>
      <c r="O36" s="143">
        <v>2</v>
      </c>
      <c r="AA36" s="119">
        <v>1</v>
      </c>
      <c r="AB36" s="119">
        <v>9</v>
      </c>
      <c r="AC36" s="119">
        <v>9</v>
      </c>
      <c r="AZ36" s="119">
        <v>4</v>
      </c>
      <c r="BA36" s="119">
        <f t="shared" si="1"/>
        <v>0</v>
      </c>
      <c r="BB36" s="119">
        <f t="shared" si="2"/>
        <v>0</v>
      </c>
      <c r="BC36" s="119">
        <f t="shared" si="3"/>
        <v>0</v>
      </c>
      <c r="BD36" s="119">
        <f t="shared" si="4"/>
        <v>0</v>
      </c>
      <c r="BE36" s="119">
        <f t="shared" si="5"/>
        <v>0</v>
      </c>
      <c r="CA36" s="391">
        <v>1</v>
      </c>
      <c r="CB36" s="391">
        <v>9</v>
      </c>
      <c r="CZ36" s="119">
        <v>0</v>
      </c>
    </row>
    <row r="37" spans="1:104">
      <c r="A37" s="385">
        <v>30</v>
      </c>
      <c r="B37" s="386" t="s">
        <v>384</v>
      </c>
      <c r="C37" s="387" t="s">
        <v>385</v>
      </c>
      <c r="D37" s="388" t="s">
        <v>118</v>
      </c>
      <c r="E37" s="389">
        <v>3</v>
      </c>
      <c r="F37" s="389">
        <v>0</v>
      </c>
      <c r="G37" s="390">
        <f t="shared" si="0"/>
        <v>0</v>
      </c>
      <c r="O37" s="143">
        <v>2</v>
      </c>
      <c r="AA37" s="119">
        <v>3</v>
      </c>
      <c r="AB37" s="119">
        <v>9</v>
      </c>
      <c r="AC37" s="119">
        <v>35811770</v>
      </c>
      <c r="AZ37" s="119">
        <v>3</v>
      </c>
      <c r="BA37" s="119">
        <f t="shared" si="1"/>
        <v>0</v>
      </c>
      <c r="BB37" s="119">
        <f t="shared" si="2"/>
        <v>0</v>
      </c>
      <c r="BC37" s="119">
        <f t="shared" si="3"/>
        <v>0</v>
      </c>
      <c r="BD37" s="119">
        <f t="shared" si="4"/>
        <v>0</v>
      </c>
      <c r="BE37" s="119">
        <f t="shared" si="5"/>
        <v>0</v>
      </c>
      <c r="CA37" s="391">
        <v>3</v>
      </c>
      <c r="CB37" s="391">
        <v>9</v>
      </c>
      <c r="CZ37" s="119">
        <v>6.8000000000000005E-4</v>
      </c>
    </row>
    <row r="38" spans="1:104">
      <c r="A38" s="385">
        <v>31</v>
      </c>
      <c r="B38" s="386" t="s">
        <v>386</v>
      </c>
      <c r="C38" s="387" t="s">
        <v>387</v>
      </c>
      <c r="D38" s="388" t="s">
        <v>118</v>
      </c>
      <c r="E38" s="389">
        <v>6</v>
      </c>
      <c r="F38" s="389">
        <v>0</v>
      </c>
      <c r="G38" s="390">
        <f t="shared" si="0"/>
        <v>0</v>
      </c>
      <c r="O38" s="143">
        <v>2</v>
      </c>
      <c r="AA38" s="119">
        <v>1</v>
      </c>
      <c r="AB38" s="119">
        <v>9</v>
      </c>
      <c r="AC38" s="119">
        <v>9</v>
      </c>
      <c r="AZ38" s="119">
        <v>4</v>
      </c>
      <c r="BA38" s="119">
        <f t="shared" si="1"/>
        <v>0</v>
      </c>
      <c r="BB38" s="119">
        <f t="shared" si="2"/>
        <v>0</v>
      </c>
      <c r="BC38" s="119">
        <f t="shared" si="3"/>
        <v>0</v>
      </c>
      <c r="BD38" s="119">
        <f t="shared" si="4"/>
        <v>0</v>
      </c>
      <c r="BE38" s="119">
        <f t="shared" si="5"/>
        <v>0</v>
      </c>
      <c r="CA38" s="391">
        <v>1</v>
      </c>
      <c r="CB38" s="391">
        <v>9</v>
      </c>
      <c r="CZ38" s="119">
        <v>0</v>
      </c>
    </row>
    <row r="39" spans="1:104">
      <c r="A39" s="385">
        <v>32</v>
      </c>
      <c r="B39" s="386" t="s">
        <v>388</v>
      </c>
      <c r="C39" s="387" t="s">
        <v>389</v>
      </c>
      <c r="D39" s="388" t="s">
        <v>118</v>
      </c>
      <c r="E39" s="389">
        <v>6</v>
      </c>
      <c r="F39" s="389">
        <v>0</v>
      </c>
      <c r="G39" s="390">
        <f t="shared" si="0"/>
        <v>0</v>
      </c>
      <c r="O39" s="143">
        <v>2</v>
      </c>
      <c r="AA39" s="119">
        <v>3</v>
      </c>
      <c r="AB39" s="119">
        <v>9</v>
      </c>
      <c r="AC39" s="119">
        <v>35825720.120999999</v>
      </c>
      <c r="AZ39" s="119">
        <v>3</v>
      </c>
      <c r="BA39" s="119">
        <f t="shared" si="1"/>
        <v>0</v>
      </c>
      <c r="BB39" s="119">
        <f t="shared" si="2"/>
        <v>0</v>
      </c>
      <c r="BC39" s="119">
        <f t="shared" si="3"/>
        <v>0</v>
      </c>
      <c r="BD39" s="119">
        <f t="shared" si="4"/>
        <v>0</v>
      </c>
      <c r="BE39" s="119">
        <f t="shared" si="5"/>
        <v>0</v>
      </c>
      <c r="CA39" s="391">
        <v>3</v>
      </c>
      <c r="CB39" s="391">
        <v>9</v>
      </c>
      <c r="CZ39" s="119">
        <v>1.2E-4</v>
      </c>
    </row>
    <row r="40" spans="1:104">
      <c r="A40" s="392"/>
      <c r="B40" s="393" t="s">
        <v>70</v>
      </c>
      <c r="C40" s="394" t="str">
        <f>CONCATENATE(B7," ",C7)</f>
        <v>M21 Elektromontáže</v>
      </c>
      <c r="D40" s="395"/>
      <c r="E40" s="396"/>
      <c r="F40" s="397"/>
      <c r="G40" s="398">
        <f>SUM(G7:G39)</f>
        <v>0</v>
      </c>
      <c r="O40" s="143">
        <v>4</v>
      </c>
      <c r="BA40" s="161">
        <f>SUM(BA7:BA39)</f>
        <v>0</v>
      </c>
      <c r="BB40" s="161">
        <f>SUM(BB7:BB39)</f>
        <v>0</v>
      </c>
      <c r="BC40" s="161">
        <f>SUM(BC7:BC39)</f>
        <v>0</v>
      </c>
      <c r="BD40" s="161">
        <f>SUM(BD7:BD39)</f>
        <v>0</v>
      </c>
      <c r="BE40" s="161">
        <f>SUM(BE7:BE39)</f>
        <v>0</v>
      </c>
    </row>
    <row r="41" spans="1:104">
      <c r="A41" s="378" t="s">
        <v>69</v>
      </c>
      <c r="B41" s="379" t="s">
        <v>390</v>
      </c>
      <c r="C41" s="380" t="s">
        <v>391</v>
      </c>
      <c r="D41" s="381"/>
      <c r="E41" s="382"/>
      <c r="F41" s="382"/>
      <c r="G41" s="383"/>
      <c r="H41" s="384"/>
      <c r="I41" s="384"/>
      <c r="O41" s="143">
        <v>1</v>
      </c>
    </row>
    <row r="42" spans="1:104">
      <c r="A42" s="385">
        <v>33</v>
      </c>
      <c r="B42" s="386" t="s">
        <v>392</v>
      </c>
      <c r="C42" s="387" t="s">
        <v>393</v>
      </c>
      <c r="D42" s="388" t="s">
        <v>394</v>
      </c>
      <c r="E42" s="389">
        <v>6</v>
      </c>
      <c r="F42" s="389"/>
      <c r="G42" s="390">
        <f>E42*F42</f>
        <v>0</v>
      </c>
      <c r="O42" s="143">
        <v>2</v>
      </c>
      <c r="AA42" s="119">
        <v>10</v>
      </c>
      <c r="AB42" s="119">
        <v>0</v>
      </c>
      <c r="AC42" s="119">
        <v>8</v>
      </c>
      <c r="AZ42" s="119">
        <v>5</v>
      </c>
      <c r="BA42" s="119">
        <f>IF(AZ42=1,G42,0)</f>
        <v>0</v>
      </c>
      <c r="BB42" s="119">
        <f>IF(AZ42=2,G42,0)</f>
        <v>0</v>
      </c>
      <c r="BC42" s="119">
        <f>IF(AZ42=3,G42,0)</f>
        <v>0</v>
      </c>
      <c r="BD42" s="119">
        <f>IF(AZ42=4,G42,0)</f>
        <v>0</v>
      </c>
      <c r="BE42" s="119">
        <f>IF(AZ42=5,G42,0)</f>
        <v>0</v>
      </c>
      <c r="CA42" s="391">
        <v>10</v>
      </c>
      <c r="CB42" s="391">
        <v>0</v>
      </c>
      <c r="CZ42" s="119">
        <v>0</v>
      </c>
    </row>
    <row r="43" spans="1:104">
      <c r="A43" s="385">
        <v>34</v>
      </c>
      <c r="B43" s="386" t="s">
        <v>395</v>
      </c>
      <c r="C43" s="387" t="s">
        <v>396</v>
      </c>
      <c r="D43" s="388" t="s">
        <v>394</v>
      </c>
      <c r="E43" s="389">
        <v>6</v>
      </c>
      <c r="F43" s="389">
        <v>0</v>
      </c>
      <c r="G43" s="390">
        <f>E43*F43</f>
        <v>0</v>
      </c>
      <c r="O43" s="143">
        <v>2</v>
      </c>
      <c r="AA43" s="119">
        <v>10</v>
      </c>
      <c r="AB43" s="119">
        <v>0</v>
      </c>
      <c r="AC43" s="119">
        <v>8</v>
      </c>
      <c r="AZ43" s="119">
        <v>5</v>
      </c>
      <c r="BA43" s="119">
        <f>IF(AZ43=1,G43,0)</f>
        <v>0</v>
      </c>
      <c r="BB43" s="119">
        <f>IF(AZ43=2,G43,0)</f>
        <v>0</v>
      </c>
      <c r="BC43" s="119">
        <f>IF(AZ43=3,G43,0)</f>
        <v>0</v>
      </c>
      <c r="BD43" s="119">
        <f>IF(AZ43=4,G43,0)</f>
        <v>0</v>
      </c>
      <c r="BE43" s="119">
        <f>IF(AZ43=5,G43,0)</f>
        <v>0</v>
      </c>
      <c r="CA43" s="391">
        <v>10</v>
      </c>
      <c r="CB43" s="391">
        <v>0</v>
      </c>
      <c r="CZ43" s="119">
        <v>0</v>
      </c>
    </row>
    <row r="44" spans="1:104">
      <c r="A44" s="385">
        <v>35</v>
      </c>
      <c r="B44" s="386" t="s">
        <v>397</v>
      </c>
      <c r="C44" s="387" t="s">
        <v>398</v>
      </c>
      <c r="D44" s="388" t="s">
        <v>394</v>
      </c>
      <c r="E44" s="389">
        <v>8</v>
      </c>
      <c r="F44" s="389"/>
      <c r="G44" s="390">
        <f>E44*F44</f>
        <v>0</v>
      </c>
      <c r="O44" s="143">
        <v>2</v>
      </c>
      <c r="AA44" s="119">
        <v>10</v>
      </c>
      <c r="AB44" s="119">
        <v>0</v>
      </c>
      <c r="AC44" s="119">
        <v>8</v>
      </c>
      <c r="AZ44" s="119">
        <v>5</v>
      </c>
      <c r="BA44" s="119">
        <f>IF(AZ44=1,G44,0)</f>
        <v>0</v>
      </c>
      <c r="BB44" s="119">
        <f>IF(AZ44=2,G44,0)</f>
        <v>0</v>
      </c>
      <c r="BC44" s="119">
        <f>IF(AZ44=3,G44,0)</f>
        <v>0</v>
      </c>
      <c r="BD44" s="119">
        <f>IF(AZ44=4,G44,0)</f>
        <v>0</v>
      </c>
      <c r="BE44" s="119">
        <f>IF(AZ44=5,G44,0)</f>
        <v>0</v>
      </c>
      <c r="CA44" s="391">
        <v>10</v>
      </c>
      <c r="CB44" s="391">
        <v>0</v>
      </c>
      <c r="CZ44" s="119">
        <v>0</v>
      </c>
    </row>
    <row r="45" spans="1:104">
      <c r="A45" s="385">
        <v>36</v>
      </c>
      <c r="B45" s="386" t="s">
        <v>399</v>
      </c>
      <c r="C45" s="387" t="s">
        <v>400</v>
      </c>
      <c r="D45" s="388" t="s">
        <v>394</v>
      </c>
      <c r="E45" s="389">
        <v>4</v>
      </c>
      <c r="F45" s="389">
        <v>0</v>
      </c>
      <c r="G45" s="390">
        <f>E45*F45</f>
        <v>0</v>
      </c>
      <c r="O45" s="143">
        <v>2</v>
      </c>
      <c r="AA45" s="119">
        <v>10</v>
      </c>
      <c r="AB45" s="119">
        <v>0</v>
      </c>
      <c r="AC45" s="119">
        <v>8</v>
      </c>
      <c r="AZ45" s="119">
        <v>5</v>
      </c>
      <c r="BA45" s="119">
        <f>IF(AZ45=1,G45,0)</f>
        <v>0</v>
      </c>
      <c r="BB45" s="119">
        <f>IF(AZ45=2,G45,0)</f>
        <v>0</v>
      </c>
      <c r="BC45" s="119">
        <f>IF(AZ45=3,G45,0)</f>
        <v>0</v>
      </c>
      <c r="BD45" s="119">
        <f>IF(AZ45=4,G45,0)</f>
        <v>0</v>
      </c>
      <c r="BE45" s="119">
        <f>IF(AZ45=5,G45,0)</f>
        <v>0</v>
      </c>
      <c r="CA45" s="391">
        <v>10</v>
      </c>
      <c r="CB45" s="391">
        <v>0</v>
      </c>
      <c r="CZ45" s="119">
        <v>0</v>
      </c>
    </row>
    <row r="46" spans="1:104">
      <c r="A46" s="385">
        <v>37</v>
      </c>
      <c r="B46" s="386" t="s">
        <v>401</v>
      </c>
      <c r="C46" s="387" t="s">
        <v>402</v>
      </c>
      <c r="D46" s="388" t="s">
        <v>394</v>
      </c>
      <c r="E46" s="389">
        <v>4</v>
      </c>
      <c r="F46" s="389">
        <v>0</v>
      </c>
      <c r="G46" s="390">
        <f>E46*F46</f>
        <v>0</v>
      </c>
      <c r="O46" s="143">
        <v>2</v>
      </c>
      <c r="AA46" s="119">
        <v>10</v>
      </c>
      <c r="AB46" s="119">
        <v>0</v>
      </c>
      <c r="AC46" s="119">
        <v>8</v>
      </c>
      <c r="AZ46" s="119">
        <v>5</v>
      </c>
      <c r="BA46" s="119">
        <f>IF(AZ46=1,G46,0)</f>
        <v>0</v>
      </c>
      <c r="BB46" s="119">
        <f>IF(AZ46=2,G46,0)</f>
        <v>0</v>
      </c>
      <c r="BC46" s="119">
        <f>IF(AZ46=3,G46,0)</f>
        <v>0</v>
      </c>
      <c r="BD46" s="119">
        <f>IF(AZ46=4,G46,0)</f>
        <v>0</v>
      </c>
      <c r="BE46" s="119">
        <f>IF(AZ46=5,G46,0)</f>
        <v>0</v>
      </c>
      <c r="CA46" s="391">
        <v>10</v>
      </c>
      <c r="CB46" s="391">
        <v>0</v>
      </c>
      <c r="CZ46" s="119">
        <v>0</v>
      </c>
    </row>
    <row r="47" spans="1:104">
      <c r="A47" s="392"/>
      <c r="B47" s="393" t="s">
        <v>70</v>
      </c>
      <c r="C47" s="394" t="str">
        <f>CONCATENATE(B41," ",C41)</f>
        <v>700 HODINOVÉ ZÚČTOVACI SAZBY</v>
      </c>
      <c r="D47" s="395"/>
      <c r="E47" s="396"/>
      <c r="F47" s="397"/>
      <c r="G47" s="398">
        <f>SUM(G41:G46)</f>
        <v>0</v>
      </c>
      <c r="O47" s="143">
        <v>4</v>
      </c>
      <c r="BA47" s="161">
        <f>SUM(BA41:BA46)</f>
        <v>0</v>
      </c>
      <c r="BB47" s="161">
        <f>SUM(BB41:BB46)</f>
        <v>0</v>
      </c>
      <c r="BC47" s="161">
        <f>SUM(BC41:BC46)</f>
        <v>0</v>
      </c>
      <c r="BD47" s="161">
        <f>SUM(BD41:BD46)</f>
        <v>0</v>
      </c>
      <c r="BE47" s="161">
        <f>SUM(BE41:BE46)</f>
        <v>0</v>
      </c>
    </row>
    <row r="48" spans="1:104">
      <c r="A48" s="378" t="s">
        <v>69</v>
      </c>
      <c r="B48" s="379" t="s">
        <v>403</v>
      </c>
      <c r="C48" s="380" t="s">
        <v>404</v>
      </c>
      <c r="D48" s="381"/>
      <c r="E48" s="382"/>
      <c r="F48" s="382"/>
      <c r="G48" s="383"/>
      <c r="H48" s="384"/>
      <c r="I48" s="384"/>
      <c r="O48" s="143">
        <v>1</v>
      </c>
    </row>
    <row r="49" spans="1:104" ht="22.5">
      <c r="A49" s="385">
        <v>38</v>
      </c>
      <c r="B49" s="386" t="s">
        <v>405</v>
      </c>
      <c r="C49" s="387" t="s">
        <v>406</v>
      </c>
      <c r="D49" s="388" t="s">
        <v>118</v>
      </c>
      <c r="E49" s="389">
        <v>3</v>
      </c>
      <c r="F49" s="389"/>
      <c r="G49" s="390">
        <f>E49*F49</f>
        <v>0</v>
      </c>
      <c r="O49" s="143">
        <v>2</v>
      </c>
      <c r="AA49" s="119">
        <v>1</v>
      </c>
      <c r="AB49" s="119">
        <v>9</v>
      </c>
      <c r="AC49" s="119">
        <v>9</v>
      </c>
      <c r="AZ49" s="119">
        <v>4</v>
      </c>
      <c r="BA49" s="119">
        <f>IF(AZ49=1,G49,0)</f>
        <v>0</v>
      </c>
      <c r="BB49" s="119">
        <f>IF(AZ49=2,G49,0)</f>
        <v>0</v>
      </c>
      <c r="BC49" s="119">
        <f>IF(AZ49=3,G49,0)</f>
        <v>0</v>
      </c>
      <c r="BD49" s="119">
        <f>IF(AZ49=4,G49,0)</f>
        <v>0</v>
      </c>
      <c r="BE49" s="119">
        <f>IF(AZ49=5,G49,0)</f>
        <v>0</v>
      </c>
      <c r="CA49" s="391">
        <v>1</v>
      </c>
      <c r="CB49" s="391">
        <v>9</v>
      </c>
      <c r="CZ49" s="119">
        <v>0</v>
      </c>
    </row>
    <row r="50" spans="1:104" ht="22.5">
      <c r="A50" s="385">
        <v>39</v>
      </c>
      <c r="B50" s="386" t="s">
        <v>407</v>
      </c>
      <c r="C50" s="387" t="s">
        <v>408</v>
      </c>
      <c r="D50" s="388" t="s">
        <v>200</v>
      </c>
      <c r="E50" s="389">
        <v>3</v>
      </c>
      <c r="F50" s="389"/>
      <c r="G50" s="390">
        <f>E50*F50</f>
        <v>0</v>
      </c>
      <c r="O50" s="143">
        <v>2</v>
      </c>
      <c r="AA50" s="119">
        <v>12</v>
      </c>
      <c r="AB50" s="119">
        <v>0</v>
      </c>
      <c r="AC50" s="119">
        <v>38</v>
      </c>
      <c r="AZ50" s="119">
        <v>4</v>
      </c>
      <c r="BA50" s="119">
        <f>IF(AZ50=1,G50,0)</f>
        <v>0</v>
      </c>
      <c r="BB50" s="119">
        <f>IF(AZ50=2,G50,0)</f>
        <v>0</v>
      </c>
      <c r="BC50" s="119">
        <f>IF(AZ50=3,G50,0)</f>
        <v>0</v>
      </c>
      <c r="BD50" s="119">
        <f>IF(AZ50=4,G50,0)</f>
        <v>0</v>
      </c>
      <c r="BE50" s="119">
        <f>IF(AZ50=5,G50,0)</f>
        <v>0</v>
      </c>
      <c r="CA50" s="391">
        <v>12</v>
      </c>
      <c r="CB50" s="391">
        <v>0</v>
      </c>
      <c r="CZ50" s="119">
        <v>0</v>
      </c>
    </row>
    <row r="51" spans="1:104">
      <c r="A51" s="385">
        <v>40</v>
      </c>
      <c r="B51" s="386" t="s">
        <v>409</v>
      </c>
      <c r="C51" s="387" t="s">
        <v>410</v>
      </c>
      <c r="D51" s="388" t="s">
        <v>118</v>
      </c>
      <c r="E51" s="389">
        <v>3</v>
      </c>
      <c r="F51" s="389"/>
      <c r="G51" s="390">
        <f>E51*F51</f>
        <v>0</v>
      </c>
      <c r="O51" s="143">
        <v>2</v>
      </c>
      <c r="AA51" s="119">
        <v>1</v>
      </c>
      <c r="AB51" s="119">
        <v>9</v>
      </c>
      <c r="AC51" s="119">
        <v>9</v>
      </c>
      <c r="AZ51" s="119">
        <v>4</v>
      </c>
      <c r="BA51" s="119">
        <f>IF(AZ51=1,G51,0)</f>
        <v>0</v>
      </c>
      <c r="BB51" s="119">
        <f>IF(AZ51=2,G51,0)</f>
        <v>0</v>
      </c>
      <c r="BC51" s="119">
        <f>IF(AZ51=3,G51,0)</f>
        <v>0</v>
      </c>
      <c r="BD51" s="119">
        <f>IF(AZ51=4,G51,0)</f>
        <v>0</v>
      </c>
      <c r="BE51" s="119">
        <f>IF(AZ51=5,G51,0)</f>
        <v>0</v>
      </c>
      <c r="CA51" s="391">
        <v>1</v>
      </c>
      <c r="CB51" s="391">
        <v>9</v>
      </c>
      <c r="CZ51" s="119">
        <v>0</v>
      </c>
    </row>
    <row r="52" spans="1:104">
      <c r="A52" s="385">
        <v>41</v>
      </c>
      <c r="B52" s="386" t="s">
        <v>411</v>
      </c>
      <c r="C52" s="387" t="s">
        <v>412</v>
      </c>
      <c r="D52" s="388" t="s">
        <v>118</v>
      </c>
      <c r="E52" s="389">
        <v>3</v>
      </c>
      <c r="F52" s="389"/>
      <c r="G52" s="390">
        <f>E52*F52</f>
        <v>0</v>
      </c>
      <c r="O52" s="143">
        <v>2</v>
      </c>
      <c r="AA52" s="119">
        <v>12</v>
      </c>
      <c r="AB52" s="119">
        <v>0</v>
      </c>
      <c r="AC52" s="119">
        <v>39</v>
      </c>
      <c r="AZ52" s="119">
        <v>4</v>
      </c>
      <c r="BA52" s="119">
        <f>IF(AZ52=1,G52,0)</f>
        <v>0</v>
      </c>
      <c r="BB52" s="119">
        <f>IF(AZ52=2,G52,0)</f>
        <v>0</v>
      </c>
      <c r="BC52" s="119">
        <f>IF(AZ52=3,G52,0)</f>
        <v>0</v>
      </c>
      <c r="BD52" s="119">
        <f>IF(AZ52=4,G52,0)</f>
        <v>0</v>
      </c>
      <c r="BE52" s="119">
        <f>IF(AZ52=5,G52,0)</f>
        <v>0</v>
      </c>
      <c r="CA52" s="391">
        <v>12</v>
      </c>
      <c r="CB52" s="391">
        <v>0</v>
      </c>
      <c r="CZ52" s="119">
        <v>0</v>
      </c>
    </row>
    <row r="53" spans="1:104">
      <c r="A53" s="392"/>
      <c r="B53" s="393" t="s">
        <v>70</v>
      </c>
      <c r="C53" s="394" t="str">
        <f>CONCATENATE(B48," ",C48)</f>
        <v>M21d Dodávky</v>
      </c>
      <c r="D53" s="395"/>
      <c r="E53" s="396"/>
      <c r="F53" s="397"/>
      <c r="G53" s="398">
        <f>SUM(G48:G52)</f>
        <v>0</v>
      </c>
      <c r="O53" s="143">
        <v>4</v>
      </c>
      <c r="BA53" s="161">
        <f>SUM(BA48:BA52)</f>
        <v>0</v>
      </c>
      <c r="BB53" s="161">
        <f>SUM(BB48:BB52)</f>
        <v>0</v>
      </c>
      <c r="BC53" s="161">
        <f>SUM(BC48:BC52)</f>
        <v>0</v>
      </c>
      <c r="BD53" s="161">
        <f>SUM(BD48:BD52)</f>
        <v>0</v>
      </c>
      <c r="BE53" s="161">
        <f>SUM(BE48:BE52)</f>
        <v>0</v>
      </c>
    </row>
    <row r="54" spans="1:104">
      <c r="A54" s="378" t="s">
        <v>69</v>
      </c>
      <c r="B54" s="379" t="s">
        <v>413</v>
      </c>
      <c r="C54" s="380" t="s">
        <v>414</v>
      </c>
      <c r="D54" s="381"/>
      <c r="E54" s="382"/>
      <c r="F54" s="382"/>
      <c r="G54" s="383"/>
      <c r="H54" s="384"/>
      <c r="I54" s="384"/>
      <c r="O54" s="143">
        <v>1</v>
      </c>
    </row>
    <row r="55" spans="1:104">
      <c r="A55" s="385">
        <v>42</v>
      </c>
      <c r="B55" s="386" t="s">
        <v>415</v>
      </c>
      <c r="C55" s="387" t="s">
        <v>416</v>
      </c>
      <c r="D55" s="388" t="s">
        <v>118</v>
      </c>
      <c r="E55" s="389">
        <v>13</v>
      </c>
      <c r="F55" s="389"/>
      <c r="G55" s="390">
        <f>E55*F55</f>
        <v>0</v>
      </c>
      <c r="O55" s="143">
        <v>2</v>
      </c>
      <c r="AA55" s="119">
        <v>1</v>
      </c>
      <c r="AB55" s="119">
        <v>1</v>
      </c>
      <c r="AC55" s="119">
        <v>1</v>
      </c>
      <c r="AZ55" s="119">
        <v>1</v>
      </c>
      <c r="BA55" s="119">
        <f>IF(AZ55=1,G55,0)</f>
        <v>0</v>
      </c>
      <c r="BB55" s="119">
        <f>IF(AZ55=2,G55,0)</f>
        <v>0</v>
      </c>
      <c r="BC55" s="119">
        <f>IF(AZ55=3,G55,0)</f>
        <v>0</v>
      </c>
      <c r="BD55" s="119">
        <f>IF(AZ55=4,G55,0)</f>
        <v>0</v>
      </c>
      <c r="BE55" s="119">
        <f>IF(AZ55=5,G55,0)</f>
        <v>0</v>
      </c>
      <c r="CA55" s="391">
        <v>1</v>
      </c>
      <c r="CB55" s="391">
        <v>1</v>
      </c>
      <c r="CZ55" s="119">
        <v>0</v>
      </c>
    </row>
    <row r="56" spans="1:104" ht="22.5">
      <c r="A56" s="385">
        <v>43</v>
      </c>
      <c r="B56" s="386" t="s">
        <v>417</v>
      </c>
      <c r="C56" s="387" t="s">
        <v>418</v>
      </c>
      <c r="D56" s="388" t="s">
        <v>118</v>
      </c>
      <c r="E56" s="389">
        <v>26</v>
      </c>
      <c r="F56" s="389">
        <v>0</v>
      </c>
      <c r="G56" s="390">
        <f>E56*F56</f>
        <v>0</v>
      </c>
      <c r="O56" s="143">
        <v>2</v>
      </c>
      <c r="AA56" s="119">
        <v>1</v>
      </c>
      <c r="AB56" s="119">
        <v>1</v>
      </c>
      <c r="AC56" s="119">
        <v>1</v>
      </c>
      <c r="AZ56" s="119">
        <v>1</v>
      </c>
      <c r="BA56" s="119">
        <f>IF(AZ56=1,G56,0)</f>
        <v>0</v>
      </c>
      <c r="BB56" s="119">
        <f>IF(AZ56=2,G56,0)</f>
        <v>0</v>
      </c>
      <c r="BC56" s="119">
        <f>IF(AZ56=3,G56,0)</f>
        <v>0</v>
      </c>
      <c r="BD56" s="119">
        <f>IF(AZ56=4,G56,0)</f>
        <v>0</v>
      </c>
      <c r="BE56" s="119">
        <f>IF(AZ56=5,G56,0)</f>
        <v>0</v>
      </c>
      <c r="CA56" s="391">
        <v>1</v>
      </c>
      <c r="CB56" s="391">
        <v>1</v>
      </c>
      <c r="CZ56" s="119">
        <v>3.2000000000000002E-3</v>
      </c>
    </row>
    <row r="57" spans="1:104">
      <c r="A57" s="392"/>
      <c r="B57" s="393" t="s">
        <v>70</v>
      </c>
      <c r="C57" s="394" t="str">
        <f>CONCATENATE(B54," ",C54)</f>
        <v>9 Ostatní konstrukce, bourání</v>
      </c>
      <c r="D57" s="395"/>
      <c r="E57" s="396"/>
      <c r="F57" s="397"/>
      <c r="G57" s="398">
        <f>SUM(G54:G56)</f>
        <v>0</v>
      </c>
      <c r="O57" s="143">
        <v>4</v>
      </c>
      <c r="BA57" s="161">
        <f>SUM(BA54:BA56)</f>
        <v>0</v>
      </c>
      <c r="BB57" s="161">
        <f>SUM(BB54:BB56)</f>
        <v>0</v>
      </c>
      <c r="BC57" s="161">
        <f>SUM(BC54:BC56)</f>
        <v>0</v>
      </c>
      <c r="BD57" s="161">
        <f>SUM(BD54:BD56)</f>
        <v>0</v>
      </c>
      <c r="BE57" s="161">
        <f>SUM(BE54:BE56)</f>
        <v>0</v>
      </c>
    </row>
    <row r="58" spans="1:104">
      <c r="E58" s="119"/>
    </row>
    <row r="59" spans="1:104">
      <c r="E59" s="119"/>
    </row>
    <row r="60" spans="1:104">
      <c r="E60" s="119"/>
    </row>
    <row r="61" spans="1:104">
      <c r="E61" s="119"/>
    </row>
    <row r="62" spans="1:104">
      <c r="E62" s="119"/>
    </row>
    <row r="63" spans="1:104">
      <c r="E63" s="119"/>
    </row>
    <row r="64" spans="1:104">
      <c r="E64" s="119"/>
    </row>
    <row r="65" spans="5:5">
      <c r="E65" s="119"/>
    </row>
    <row r="66" spans="5:5">
      <c r="E66" s="119"/>
    </row>
    <row r="67" spans="5:5">
      <c r="E67" s="119"/>
    </row>
    <row r="68" spans="5:5">
      <c r="E68" s="119"/>
    </row>
    <row r="69" spans="5:5">
      <c r="E69" s="119"/>
    </row>
    <row r="70" spans="5:5">
      <c r="E70" s="119"/>
    </row>
    <row r="71" spans="5:5">
      <c r="E71" s="119"/>
    </row>
    <row r="72" spans="5:5">
      <c r="E72" s="119"/>
    </row>
    <row r="73" spans="5:5">
      <c r="E73" s="119"/>
    </row>
    <row r="74" spans="5:5">
      <c r="E74" s="119"/>
    </row>
    <row r="75" spans="5:5">
      <c r="E75" s="119"/>
    </row>
    <row r="76" spans="5:5">
      <c r="E76" s="119"/>
    </row>
    <row r="77" spans="5:5">
      <c r="E77" s="119"/>
    </row>
    <row r="78" spans="5:5">
      <c r="E78" s="119"/>
    </row>
    <row r="79" spans="5:5">
      <c r="E79" s="119"/>
    </row>
    <row r="80" spans="5:5">
      <c r="E80" s="119"/>
    </row>
    <row r="81" spans="1:7">
      <c r="A81" s="162"/>
      <c r="B81" s="162"/>
      <c r="C81" s="162"/>
      <c r="D81" s="162"/>
      <c r="E81" s="162"/>
      <c r="F81" s="162"/>
      <c r="G81" s="162"/>
    </row>
    <row r="82" spans="1:7">
      <c r="A82" s="162"/>
      <c r="B82" s="162"/>
      <c r="C82" s="162"/>
      <c r="D82" s="162"/>
      <c r="E82" s="162"/>
      <c r="F82" s="162"/>
      <c r="G82" s="162"/>
    </row>
    <row r="83" spans="1:7">
      <c r="A83" s="162"/>
      <c r="B83" s="162"/>
      <c r="C83" s="162"/>
      <c r="D83" s="162"/>
      <c r="E83" s="162"/>
      <c r="F83" s="162"/>
      <c r="G83" s="162"/>
    </row>
    <row r="84" spans="1:7">
      <c r="A84" s="162"/>
      <c r="B84" s="162"/>
      <c r="C84" s="162"/>
      <c r="D84" s="162"/>
      <c r="E84" s="162"/>
      <c r="F84" s="162"/>
      <c r="G84" s="162"/>
    </row>
    <row r="85" spans="1:7">
      <c r="E85" s="119"/>
    </row>
    <row r="86" spans="1:7">
      <c r="E86" s="119"/>
    </row>
    <row r="87" spans="1:7">
      <c r="E87" s="119"/>
    </row>
    <row r="88" spans="1:7">
      <c r="E88" s="119"/>
    </row>
    <row r="89" spans="1:7">
      <c r="E89" s="119"/>
    </row>
    <row r="90" spans="1:7">
      <c r="E90" s="119"/>
    </row>
    <row r="91" spans="1:7">
      <c r="E91" s="119"/>
    </row>
    <row r="92" spans="1:7">
      <c r="E92" s="119"/>
    </row>
    <row r="93" spans="1:7">
      <c r="E93" s="119"/>
    </row>
    <row r="94" spans="1:7">
      <c r="E94" s="119"/>
    </row>
    <row r="95" spans="1:7">
      <c r="E95" s="119"/>
    </row>
    <row r="96" spans="1:7">
      <c r="E96" s="119"/>
    </row>
    <row r="97" spans="5:5">
      <c r="E97" s="119"/>
    </row>
    <row r="98" spans="5:5">
      <c r="E98" s="119"/>
    </row>
    <row r="99" spans="5:5">
      <c r="E99" s="119"/>
    </row>
    <row r="100" spans="5:5">
      <c r="E100" s="119"/>
    </row>
    <row r="101" spans="5:5">
      <c r="E101" s="119"/>
    </row>
    <row r="102" spans="5:5">
      <c r="E102" s="119"/>
    </row>
    <row r="103" spans="5:5">
      <c r="E103" s="119"/>
    </row>
    <row r="104" spans="5:5">
      <c r="E104" s="119"/>
    </row>
    <row r="105" spans="5:5">
      <c r="E105" s="119"/>
    </row>
    <row r="106" spans="5:5">
      <c r="E106" s="119"/>
    </row>
    <row r="107" spans="5:5">
      <c r="E107" s="119"/>
    </row>
    <row r="108" spans="5:5">
      <c r="E108" s="119"/>
    </row>
    <row r="109" spans="5:5">
      <c r="E109" s="119"/>
    </row>
    <row r="110" spans="5:5">
      <c r="E110" s="119"/>
    </row>
    <row r="111" spans="5:5">
      <c r="E111" s="119"/>
    </row>
    <row r="112" spans="5:5">
      <c r="E112" s="119"/>
    </row>
    <row r="113" spans="1:7">
      <c r="E113" s="119"/>
    </row>
    <row r="114" spans="1:7">
      <c r="E114" s="119"/>
    </row>
    <row r="115" spans="1:7">
      <c r="E115" s="119"/>
    </row>
    <row r="116" spans="1:7">
      <c r="A116" s="163"/>
      <c r="B116" s="163"/>
    </row>
    <row r="117" spans="1:7">
      <c r="A117" s="162"/>
      <c r="B117" s="162"/>
      <c r="C117" s="165"/>
      <c r="D117" s="165"/>
      <c r="E117" s="166"/>
      <c r="F117" s="165"/>
      <c r="G117" s="167"/>
    </row>
    <row r="118" spans="1:7">
      <c r="A118" s="168"/>
      <c r="B118" s="168"/>
      <c r="C118" s="162"/>
      <c r="D118" s="162"/>
      <c r="E118" s="169"/>
      <c r="F118" s="162"/>
      <c r="G118" s="162"/>
    </row>
    <row r="119" spans="1:7">
      <c r="A119" s="162"/>
      <c r="B119" s="162"/>
      <c r="C119" s="162"/>
      <c r="D119" s="162"/>
      <c r="E119" s="169"/>
      <c r="F119" s="162"/>
      <c r="G119" s="162"/>
    </row>
    <row r="120" spans="1:7">
      <c r="A120" s="162"/>
      <c r="B120" s="162"/>
      <c r="C120" s="162"/>
      <c r="D120" s="162"/>
      <c r="E120" s="169"/>
      <c r="F120" s="162"/>
      <c r="G120" s="162"/>
    </row>
    <row r="121" spans="1:7">
      <c r="A121" s="162"/>
      <c r="B121" s="162"/>
      <c r="C121" s="162"/>
      <c r="D121" s="162"/>
      <c r="E121" s="169"/>
      <c r="F121" s="162"/>
      <c r="G121" s="162"/>
    </row>
    <row r="122" spans="1:7">
      <c r="A122" s="162"/>
      <c r="B122" s="162"/>
      <c r="C122" s="162"/>
      <c r="D122" s="162"/>
      <c r="E122" s="169"/>
      <c r="F122" s="162"/>
      <c r="G122" s="162"/>
    </row>
    <row r="123" spans="1:7">
      <c r="A123" s="162"/>
      <c r="B123" s="162"/>
      <c r="C123" s="162"/>
      <c r="D123" s="162"/>
      <c r="E123" s="169"/>
      <c r="F123" s="162"/>
      <c r="G123" s="162"/>
    </row>
    <row r="124" spans="1:7">
      <c r="A124" s="162"/>
      <c r="B124" s="162"/>
      <c r="C124" s="162"/>
      <c r="D124" s="162"/>
      <c r="E124" s="169"/>
      <c r="F124" s="162"/>
      <c r="G124" s="162"/>
    </row>
    <row r="125" spans="1:7">
      <c r="A125" s="162"/>
      <c r="B125" s="162"/>
      <c r="C125" s="162"/>
      <c r="D125" s="162"/>
      <c r="E125" s="169"/>
      <c r="F125" s="162"/>
      <c r="G125" s="162"/>
    </row>
    <row r="126" spans="1:7">
      <c r="A126" s="162"/>
      <c r="B126" s="162"/>
      <c r="C126" s="162"/>
      <c r="D126" s="162"/>
      <c r="E126" s="169"/>
      <c r="F126" s="162"/>
      <c r="G126" s="162"/>
    </row>
    <row r="127" spans="1:7">
      <c r="A127" s="162"/>
      <c r="B127" s="162"/>
      <c r="C127" s="162"/>
      <c r="D127" s="162"/>
      <c r="E127" s="169"/>
      <c r="F127" s="162"/>
      <c r="G127" s="162"/>
    </row>
    <row r="128" spans="1:7">
      <c r="A128" s="162"/>
      <c r="B128" s="162"/>
      <c r="C128" s="162"/>
      <c r="D128" s="162"/>
      <c r="E128" s="169"/>
      <c r="F128" s="162"/>
      <c r="G128" s="162"/>
    </row>
    <row r="129" spans="1:7">
      <c r="A129" s="162"/>
      <c r="B129" s="162"/>
      <c r="C129" s="162"/>
      <c r="D129" s="162"/>
      <c r="E129" s="169"/>
      <c r="F129" s="162"/>
      <c r="G129" s="162"/>
    </row>
    <row r="130" spans="1:7">
      <c r="A130" s="162"/>
      <c r="B130" s="162"/>
      <c r="C130" s="162"/>
      <c r="D130" s="162"/>
      <c r="E130" s="169"/>
      <c r="F130" s="162"/>
      <c r="G130" s="162"/>
    </row>
  </sheetData>
  <mergeCells count="5">
    <mergeCell ref="A1:G1"/>
    <mergeCell ref="A3:B3"/>
    <mergeCell ref="C3:D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BE55"/>
  <sheetViews>
    <sheetView view="pageLayout" topLeftCell="A13" workbookViewId="0">
      <selection activeCell="C22" sqref="C2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230" t="s">
        <v>286</v>
      </c>
      <c r="B1" s="231"/>
      <c r="C1" s="231"/>
      <c r="D1" s="231"/>
      <c r="E1" s="231"/>
      <c r="F1" s="231"/>
      <c r="G1" s="231"/>
    </row>
    <row r="2" spans="1:57" ht="12.75" customHeight="1">
      <c r="A2" s="232" t="s">
        <v>287</v>
      </c>
      <c r="B2" s="233"/>
      <c r="C2" s="234" t="str">
        <f>[3]Rekapitulace!H1</f>
        <v>001</v>
      </c>
      <c r="D2" s="234" t="str">
        <f>[3]Rekapitulace!G2</f>
        <v>Hromosvod</v>
      </c>
      <c r="E2" s="235"/>
      <c r="F2" s="236" t="s">
        <v>288</v>
      </c>
      <c r="G2" s="237"/>
    </row>
    <row r="3" spans="1:57" ht="3" hidden="1" customHeight="1">
      <c r="A3" s="238"/>
      <c r="B3" s="239"/>
      <c r="C3" s="240"/>
      <c r="D3" s="240"/>
      <c r="E3" s="241"/>
      <c r="F3" s="242"/>
      <c r="G3" s="243"/>
    </row>
    <row r="4" spans="1:57" ht="12" customHeight="1">
      <c r="A4" s="244" t="s">
        <v>289</v>
      </c>
      <c r="B4" s="239"/>
      <c r="C4" s="240" t="s">
        <v>290</v>
      </c>
      <c r="D4" s="240"/>
      <c r="E4" s="241"/>
      <c r="F4" s="242" t="s">
        <v>291</v>
      </c>
      <c r="G4" s="245"/>
    </row>
    <row r="5" spans="1:57" ht="12.95" customHeight="1">
      <c r="A5" s="246" t="s">
        <v>419</v>
      </c>
      <c r="B5" s="247"/>
      <c r="C5" s="248" t="s">
        <v>420</v>
      </c>
      <c r="D5" s="249"/>
      <c r="E5" s="247"/>
      <c r="F5" s="242" t="s">
        <v>188</v>
      </c>
      <c r="G5" s="243"/>
    </row>
    <row r="6" spans="1:57" ht="12.95" customHeight="1">
      <c r="A6" s="244" t="s">
        <v>294</v>
      </c>
      <c r="B6" s="239"/>
      <c r="C6" s="240" t="s">
        <v>295</v>
      </c>
      <c r="D6" s="240"/>
      <c r="E6" s="241"/>
      <c r="F6" s="250" t="s">
        <v>296</v>
      </c>
      <c r="G6" s="251">
        <v>0</v>
      </c>
      <c r="O6" s="93"/>
    </row>
    <row r="7" spans="1:57" ht="12.95" customHeight="1">
      <c r="A7" s="252" t="s">
        <v>421</v>
      </c>
      <c r="B7" s="253"/>
      <c r="C7" s="399" t="s">
        <v>422</v>
      </c>
      <c r="D7" s="400"/>
      <c r="E7" s="400"/>
      <c r="F7" s="254" t="s">
        <v>298</v>
      </c>
      <c r="G7" s="251">
        <f>IF(PocetMJ=0,,ROUND((F30+F32)/PocetMJ,1))</f>
        <v>0</v>
      </c>
    </row>
    <row r="8" spans="1:57">
      <c r="A8" s="255" t="s">
        <v>299</v>
      </c>
      <c r="B8" s="242"/>
      <c r="C8" s="472" t="s">
        <v>300</v>
      </c>
      <c r="D8" s="472"/>
      <c r="E8" s="473"/>
      <c r="F8" s="256" t="s">
        <v>301</v>
      </c>
      <c r="G8" s="257"/>
      <c r="H8" s="258"/>
      <c r="I8" s="23"/>
    </row>
    <row r="9" spans="1:57">
      <c r="A9" s="255" t="s">
        <v>302</v>
      </c>
      <c r="B9" s="242"/>
      <c r="C9" s="472" t="str">
        <f>Projektant</f>
        <v>MIX MAX - ENERGETIKA, s.r.o.</v>
      </c>
      <c r="D9" s="472"/>
      <c r="E9" s="473"/>
      <c r="F9" s="242"/>
      <c r="G9" s="259"/>
      <c r="H9" s="30"/>
    </row>
    <row r="10" spans="1:57">
      <c r="A10" s="255" t="s">
        <v>303</v>
      </c>
      <c r="B10" s="242"/>
      <c r="C10" s="472"/>
      <c r="D10" s="472"/>
      <c r="E10" s="472"/>
      <c r="F10" s="260"/>
      <c r="G10" s="261"/>
      <c r="H10" s="262"/>
    </row>
    <row r="11" spans="1:57" ht="13.5" customHeight="1">
      <c r="A11" s="255" t="s">
        <v>304</v>
      </c>
      <c r="B11" s="242"/>
      <c r="C11" s="472"/>
      <c r="D11" s="472"/>
      <c r="E11" s="472"/>
      <c r="F11" s="263" t="s">
        <v>305</v>
      </c>
      <c r="G11" s="264"/>
      <c r="H11" s="30"/>
      <c r="BA11" s="31"/>
      <c r="BB11" s="31"/>
      <c r="BC11" s="31"/>
      <c r="BD11" s="31"/>
      <c r="BE11" s="31"/>
    </row>
    <row r="12" spans="1:57" ht="12.75" customHeight="1">
      <c r="A12" s="265" t="s">
        <v>306</v>
      </c>
      <c r="B12" s="239"/>
      <c r="C12" s="468"/>
      <c r="D12" s="468"/>
      <c r="E12" s="468"/>
      <c r="F12" s="266" t="s">
        <v>307</v>
      </c>
      <c r="G12" s="267"/>
      <c r="H12" s="30"/>
    </row>
    <row r="13" spans="1:57" ht="28.5" customHeight="1" thickBot="1">
      <c r="A13" s="268" t="s">
        <v>16</v>
      </c>
      <c r="B13" s="269"/>
      <c r="C13" s="269"/>
      <c r="D13" s="269"/>
      <c r="E13" s="270"/>
      <c r="F13" s="270"/>
      <c r="G13" s="271"/>
      <c r="H13" s="30"/>
    </row>
    <row r="14" spans="1:57" ht="17.25" customHeight="1" thickBot="1">
      <c r="A14" s="272" t="s">
        <v>308</v>
      </c>
      <c r="B14" s="273"/>
      <c r="C14" s="274"/>
      <c r="D14" s="275" t="s">
        <v>309</v>
      </c>
      <c r="E14" s="276"/>
      <c r="F14" s="276"/>
      <c r="G14" s="274"/>
    </row>
    <row r="15" spans="1:57" ht="15.95" customHeight="1">
      <c r="A15" s="277"/>
      <c r="B15" s="278" t="s">
        <v>23</v>
      </c>
      <c r="C15" s="279">
        <f>SUM('D_1_4_2 Hromosvod_rekapitulace'!HSV)</f>
        <v>0</v>
      </c>
      <c r="D15" s="280"/>
      <c r="E15" s="281"/>
      <c r="F15" s="282"/>
      <c r="G15" s="279"/>
    </row>
    <row r="16" spans="1:57" ht="15.95" customHeight="1">
      <c r="A16" s="277" t="s">
        <v>20</v>
      </c>
      <c r="B16" s="278" t="s">
        <v>25</v>
      </c>
      <c r="C16" s="279">
        <f>SUM('D_1_4_2 Hromosvod_rekapitulace'!PSV)</f>
        <v>0</v>
      </c>
      <c r="D16" s="238"/>
      <c r="E16" s="283"/>
      <c r="F16" s="284"/>
      <c r="G16" s="279"/>
    </row>
    <row r="17" spans="1:7" ht="15.95" customHeight="1">
      <c r="A17" s="277" t="s">
        <v>22</v>
      </c>
      <c r="B17" s="278" t="s">
        <v>310</v>
      </c>
      <c r="C17" s="279">
        <f>SUM('D_1_4_2 Hromosvod_rekapitulace'!Mont)</f>
        <v>0</v>
      </c>
      <c r="D17" s="238"/>
      <c r="E17" s="283"/>
      <c r="F17" s="284"/>
      <c r="G17" s="279"/>
    </row>
    <row r="18" spans="1:7" ht="15.95" customHeight="1">
      <c r="A18" s="285" t="s">
        <v>24</v>
      </c>
      <c r="B18" s="286" t="s">
        <v>311</v>
      </c>
      <c r="C18" s="279">
        <f>SUM('D_1_4_2 Hromosvod_rekapitulace'!Dodavka)</f>
        <v>0</v>
      </c>
      <c r="D18" s="238"/>
      <c r="E18" s="283"/>
      <c r="F18" s="284"/>
      <c r="G18" s="279"/>
    </row>
    <row r="19" spans="1:7" ht="15.95" customHeight="1">
      <c r="A19" s="287" t="s">
        <v>26</v>
      </c>
      <c r="B19" s="278"/>
      <c r="C19" s="279">
        <f>SUM(C15:C18)</f>
        <v>0</v>
      </c>
      <c r="D19" s="238"/>
      <c r="E19" s="283"/>
      <c r="F19" s="284"/>
      <c r="G19" s="279"/>
    </row>
    <row r="20" spans="1:7" ht="15.95" customHeight="1">
      <c r="A20" s="287"/>
      <c r="B20" s="278"/>
      <c r="C20" s="279"/>
      <c r="D20" s="238"/>
      <c r="E20" s="283"/>
      <c r="F20" s="284"/>
      <c r="G20" s="279"/>
    </row>
    <row r="21" spans="1:7" ht="15.95" customHeight="1">
      <c r="A21" s="287" t="s">
        <v>27</v>
      </c>
      <c r="B21" s="278"/>
      <c r="C21" s="279">
        <f>SUM('D_1_4_2 Hromosvod_rekapitulace'!HZS)</f>
        <v>0</v>
      </c>
      <c r="D21" s="238"/>
      <c r="E21" s="283"/>
      <c r="F21" s="284"/>
      <c r="G21" s="279"/>
    </row>
    <row r="22" spans="1:7" ht="15.95" customHeight="1">
      <c r="A22" s="288" t="s">
        <v>312</v>
      </c>
      <c r="B22" s="289"/>
      <c r="C22" s="279">
        <f>C19+C21</f>
        <v>0</v>
      </c>
      <c r="D22" s="238" t="s">
        <v>313</v>
      </c>
      <c r="E22" s="283"/>
      <c r="F22" s="284"/>
      <c r="G22" s="279">
        <f>G23-SUM(G15:G21)</f>
        <v>0</v>
      </c>
    </row>
    <row r="23" spans="1:7" ht="15.95" customHeight="1" thickBot="1">
      <c r="A23" s="474" t="s">
        <v>314</v>
      </c>
      <c r="B23" s="475"/>
      <c r="C23" s="290">
        <f>C22+G23</f>
        <v>0</v>
      </c>
      <c r="D23" s="291" t="s">
        <v>315</v>
      </c>
      <c r="E23" s="292"/>
      <c r="F23" s="293"/>
      <c r="G23" s="279">
        <f>VRN</f>
        <v>0</v>
      </c>
    </row>
    <row r="24" spans="1:7">
      <c r="A24" s="294" t="s">
        <v>32</v>
      </c>
      <c r="B24" s="295"/>
      <c r="C24" s="296"/>
      <c r="D24" s="295" t="s">
        <v>33</v>
      </c>
      <c r="E24" s="295"/>
      <c r="F24" s="297" t="s">
        <v>34</v>
      </c>
      <c r="G24" s="298"/>
    </row>
    <row r="25" spans="1:7">
      <c r="A25" s="288" t="s">
        <v>35</v>
      </c>
      <c r="B25" s="289"/>
      <c r="C25" s="299"/>
      <c r="D25" s="289" t="s">
        <v>35</v>
      </c>
      <c r="E25" s="300"/>
      <c r="F25" s="301" t="s">
        <v>35</v>
      </c>
      <c r="G25" s="302"/>
    </row>
    <row r="26" spans="1:7" ht="37.5" customHeight="1">
      <c r="A26" s="288" t="s">
        <v>36</v>
      </c>
      <c r="B26" s="303"/>
      <c r="C26" s="299"/>
      <c r="D26" s="289" t="s">
        <v>36</v>
      </c>
      <c r="E26" s="300"/>
      <c r="F26" s="301" t="s">
        <v>36</v>
      </c>
      <c r="G26" s="302"/>
    </row>
    <row r="27" spans="1:7">
      <c r="A27" s="288"/>
      <c r="B27" s="304"/>
      <c r="C27" s="299"/>
      <c r="D27" s="289"/>
      <c r="E27" s="300"/>
      <c r="F27" s="301"/>
      <c r="G27" s="302"/>
    </row>
    <row r="28" spans="1:7">
      <c r="A28" s="288" t="s">
        <v>38</v>
      </c>
      <c r="B28" s="289"/>
      <c r="C28" s="299"/>
      <c r="D28" s="301" t="s">
        <v>37</v>
      </c>
      <c r="E28" s="299"/>
      <c r="F28" s="305" t="s">
        <v>37</v>
      </c>
      <c r="G28" s="302"/>
    </row>
    <row r="29" spans="1:7" ht="69" customHeight="1">
      <c r="A29" s="288"/>
      <c r="B29" s="289"/>
      <c r="C29" s="306"/>
      <c r="D29" s="307"/>
      <c r="E29" s="306"/>
      <c r="F29" s="289"/>
      <c r="G29" s="302"/>
    </row>
    <row r="30" spans="1:7">
      <c r="A30" s="308" t="s">
        <v>39</v>
      </c>
      <c r="B30" s="309"/>
      <c r="C30" s="310">
        <v>21</v>
      </c>
      <c r="D30" s="309" t="s">
        <v>316</v>
      </c>
      <c r="E30" s="311"/>
      <c r="F30" s="476">
        <f>C23-F32</f>
        <v>0</v>
      </c>
      <c r="G30" s="477"/>
    </row>
    <row r="31" spans="1:7">
      <c r="A31" s="308" t="s">
        <v>41</v>
      </c>
      <c r="B31" s="309"/>
      <c r="C31" s="310">
        <f>SazbaDPH1</f>
        <v>21</v>
      </c>
      <c r="D31" s="309" t="s">
        <v>317</v>
      </c>
      <c r="E31" s="311"/>
      <c r="F31" s="476">
        <f>ROUND(PRODUCT(F30,C31/100),0)</f>
        <v>0</v>
      </c>
      <c r="G31" s="477"/>
    </row>
    <row r="32" spans="1:7">
      <c r="A32" s="308" t="s">
        <v>39</v>
      </c>
      <c r="B32" s="309"/>
      <c r="C32" s="310">
        <v>0</v>
      </c>
      <c r="D32" s="309" t="s">
        <v>317</v>
      </c>
      <c r="E32" s="311"/>
      <c r="F32" s="476">
        <v>0</v>
      </c>
      <c r="G32" s="477"/>
    </row>
    <row r="33" spans="1:8">
      <c r="A33" s="308" t="s">
        <v>41</v>
      </c>
      <c r="B33" s="312"/>
      <c r="C33" s="313">
        <f>SazbaDPH2</f>
        <v>0</v>
      </c>
      <c r="D33" s="309" t="s">
        <v>317</v>
      </c>
      <c r="E33" s="284"/>
      <c r="F33" s="476">
        <f>ROUND(PRODUCT(F32,C33/100),0)</f>
        <v>0</v>
      </c>
      <c r="G33" s="477"/>
    </row>
    <row r="34" spans="1:8" s="63" customFormat="1" ht="19.5" customHeight="1" thickBot="1">
      <c r="A34" s="314" t="s">
        <v>42</v>
      </c>
      <c r="B34" s="315"/>
      <c r="C34" s="315"/>
      <c r="D34" s="315"/>
      <c r="E34" s="316"/>
      <c r="F34" s="478">
        <f>ROUND(SUM(F30:F33),0)</f>
        <v>0</v>
      </c>
      <c r="G34" s="479"/>
    </row>
    <row r="36" spans="1:8">
      <c r="A36" s="64" t="s">
        <v>43</v>
      </c>
      <c r="B36" s="64"/>
      <c r="C36" s="64"/>
      <c r="D36" s="64"/>
      <c r="E36" s="64"/>
      <c r="F36" s="64"/>
      <c r="G36" s="64"/>
      <c r="H36" t="s">
        <v>4</v>
      </c>
    </row>
    <row r="37" spans="1:8" ht="14.25" customHeight="1">
      <c r="A37" s="64"/>
      <c r="B37" s="452"/>
      <c r="C37" s="452"/>
      <c r="D37" s="452"/>
      <c r="E37" s="452"/>
      <c r="F37" s="452"/>
      <c r="G37" s="452"/>
      <c r="H37" t="s">
        <v>4</v>
      </c>
    </row>
    <row r="38" spans="1:8" ht="12.75" customHeight="1">
      <c r="A38" s="65"/>
      <c r="B38" s="452"/>
      <c r="C38" s="452"/>
      <c r="D38" s="452"/>
      <c r="E38" s="452"/>
      <c r="F38" s="452"/>
      <c r="G38" s="452"/>
      <c r="H38" t="s">
        <v>4</v>
      </c>
    </row>
    <row r="39" spans="1:8">
      <c r="A39" s="65"/>
      <c r="B39" s="452"/>
      <c r="C39" s="452"/>
      <c r="D39" s="452"/>
      <c r="E39" s="452"/>
      <c r="F39" s="452"/>
      <c r="G39" s="452"/>
      <c r="H39" t="s">
        <v>4</v>
      </c>
    </row>
    <row r="40" spans="1:8">
      <c r="A40" s="65"/>
      <c r="B40" s="452"/>
      <c r="C40" s="452"/>
      <c r="D40" s="452"/>
      <c r="E40" s="452"/>
      <c r="F40" s="452"/>
      <c r="G40" s="452"/>
      <c r="H40" t="s">
        <v>4</v>
      </c>
    </row>
    <row r="41" spans="1:8">
      <c r="A41" s="65"/>
      <c r="B41" s="452"/>
      <c r="C41" s="452"/>
      <c r="D41" s="452"/>
      <c r="E41" s="452"/>
      <c r="F41" s="452"/>
      <c r="G41" s="452"/>
      <c r="H41" t="s">
        <v>4</v>
      </c>
    </row>
    <row r="42" spans="1:8">
      <c r="A42" s="65"/>
      <c r="B42" s="452"/>
      <c r="C42" s="452"/>
      <c r="D42" s="452"/>
      <c r="E42" s="452"/>
      <c r="F42" s="452"/>
      <c r="G42" s="452"/>
      <c r="H42" t="s">
        <v>4</v>
      </c>
    </row>
    <row r="43" spans="1:8">
      <c r="A43" s="65"/>
      <c r="B43" s="452"/>
      <c r="C43" s="452"/>
      <c r="D43" s="452"/>
      <c r="E43" s="452"/>
      <c r="F43" s="452"/>
      <c r="G43" s="452"/>
      <c r="H43" t="s">
        <v>4</v>
      </c>
    </row>
    <row r="44" spans="1:8">
      <c r="A44" s="65"/>
      <c r="B44" s="452"/>
      <c r="C44" s="452"/>
      <c r="D44" s="452"/>
      <c r="E44" s="452"/>
      <c r="F44" s="452"/>
      <c r="G44" s="452"/>
      <c r="H44" t="s">
        <v>4</v>
      </c>
    </row>
    <row r="45" spans="1:8" ht="0.75" customHeight="1">
      <c r="A45" s="65"/>
      <c r="B45" s="452"/>
      <c r="C45" s="452"/>
      <c r="D45" s="452"/>
      <c r="E45" s="452"/>
      <c r="F45" s="452"/>
      <c r="G45" s="452"/>
      <c r="H45" t="s">
        <v>4</v>
      </c>
    </row>
    <row r="46" spans="1:8">
      <c r="B46" s="446"/>
      <c r="C46" s="446"/>
      <c r="D46" s="446"/>
      <c r="E46" s="446"/>
      <c r="F46" s="446"/>
      <c r="G46" s="446"/>
    </row>
    <row r="47" spans="1:8">
      <c r="B47" s="446"/>
      <c r="C47" s="446"/>
      <c r="D47" s="446"/>
      <c r="E47" s="446"/>
      <c r="F47" s="446"/>
      <c r="G47" s="446"/>
    </row>
    <row r="48" spans="1:8">
      <c r="B48" s="446"/>
      <c r="C48" s="446"/>
      <c r="D48" s="446"/>
      <c r="E48" s="446"/>
      <c r="F48" s="446"/>
      <c r="G48" s="446"/>
    </row>
    <row r="49" spans="2:7">
      <c r="B49" s="446"/>
      <c r="C49" s="446"/>
      <c r="D49" s="446"/>
      <c r="E49" s="446"/>
      <c r="F49" s="446"/>
      <c r="G49" s="446"/>
    </row>
    <row r="50" spans="2:7">
      <c r="B50" s="446"/>
      <c r="C50" s="446"/>
      <c r="D50" s="446"/>
      <c r="E50" s="446"/>
      <c r="F50" s="446"/>
      <c r="G50" s="446"/>
    </row>
    <row r="51" spans="2:7">
      <c r="B51" s="446"/>
      <c r="C51" s="446"/>
      <c r="D51" s="446"/>
      <c r="E51" s="446"/>
      <c r="F51" s="446"/>
      <c r="G51" s="446"/>
    </row>
    <row r="52" spans="2:7">
      <c r="B52" s="446"/>
      <c r="C52" s="446"/>
      <c r="D52" s="446"/>
      <c r="E52" s="446"/>
      <c r="F52" s="446"/>
      <c r="G52" s="446"/>
    </row>
    <row r="53" spans="2:7">
      <c r="B53" s="446"/>
      <c r="C53" s="446"/>
      <c r="D53" s="446"/>
      <c r="E53" s="446"/>
      <c r="F53" s="446"/>
      <c r="G53" s="446"/>
    </row>
    <row r="54" spans="2:7">
      <c r="B54" s="446"/>
      <c r="C54" s="446"/>
      <c r="D54" s="446"/>
      <c r="E54" s="446"/>
      <c r="F54" s="446"/>
      <c r="G54" s="446"/>
    </row>
    <row r="55" spans="2:7">
      <c r="B55" s="446"/>
      <c r="C55" s="446"/>
      <c r="D55" s="446"/>
      <c r="E55" s="446"/>
      <c r="F55" s="446"/>
      <c r="G55" s="44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BE67"/>
  <sheetViews>
    <sheetView view="pageLayout" workbookViewId="0">
      <selection activeCell="H10" sqref="H10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480" t="s">
        <v>5</v>
      </c>
      <c r="B1" s="481"/>
      <c r="C1" s="401" t="str">
        <f>CONCATENATE(cislostavby," ",nazevstavby)</f>
        <v>MX16/01 MŠ Černopolní - hromosvod</v>
      </c>
      <c r="D1" s="402"/>
      <c r="E1" s="403"/>
      <c r="F1" s="402"/>
      <c r="G1" s="317" t="s">
        <v>318</v>
      </c>
      <c r="H1" s="318" t="s">
        <v>423</v>
      </c>
      <c r="I1" s="319"/>
    </row>
    <row r="2" spans="1:57" ht="13.5" thickBot="1">
      <c r="A2" s="485" t="s">
        <v>1</v>
      </c>
      <c r="B2" s="486"/>
      <c r="C2" s="320" t="str">
        <f>CONCATENATE(cisloobjektu," ",nazevobjektu)</f>
        <v>01 ELEKTRO</v>
      </c>
      <c r="D2" s="321"/>
      <c r="E2" s="322"/>
      <c r="F2" s="321"/>
      <c r="G2" s="487" t="s">
        <v>185</v>
      </c>
      <c r="H2" s="488"/>
      <c r="I2" s="489"/>
    </row>
    <row r="3" spans="1:57" ht="13.5" thickTop="1">
      <c r="A3" s="300"/>
      <c r="B3" s="300"/>
      <c r="C3" s="300"/>
      <c r="D3" s="300"/>
      <c r="E3" s="300"/>
      <c r="F3" s="289"/>
      <c r="G3" s="300"/>
      <c r="H3" s="300"/>
      <c r="I3" s="300"/>
    </row>
    <row r="4" spans="1:57" ht="19.5" customHeight="1">
      <c r="A4" s="323" t="s">
        <v>44</v>
      </c>
      <c r="B4" s="324"/>
      <c r="C4" s="324"/>
      <c r="D4" s="324"/>
      <c r="E4" s="325"/>
      <c r="F4" s="324"/>
      <c r="G4" s="324"/>
      <c r="H4" s="324"/>
      <c r="I4" s="324"/>
    </row>
    <row r="5" spans="1:57" ht="13.5" thickBot="1">
      <c r="A5" s="300"/>
      <c r="B5" s="300"/>
      <c r="C5" s="300"/>
      <c r="D5" s="300"/>
      <c r="E5" s="300"/>
      <c r="F5" s="300"/>
      <c r="G5" s="300"/>
      <c r="H5" s="300"/>
      <c r="I5" s="300"/>
    </row>
    <row r="6" spans="1:57" s="30" customFormat="1" ht="13.5" thickBot="1">
      <c r="A6" s="326"/>
      <c r="B6" s="327" t="s">
        <v>45</v>
      </c>
      <c r="C6" s="327"/>
      <c r="D6" s="328"/>
      <c r="E6" s="329" t="s">
        <v>46</v>
      </c>
      <c r="F6" s="330" t="s">
        <v>47</v>
      </c>
      <c r="G6" s="330" t="s">
        <v>48</v>
      </c>
      <c r="H6" s="330" t="s">
        <v>49</v>
      </c>
      <c r="I6" s="331" t="s">
        <v>27</v>
      </c>
    </row>
    <row r="7" spans="1:57" s="30" customFormat="1">
      <c r="A7" s="332" t="str">
        <f>[3]Položky!B7</f>
        <v>M21</v>
      </c>
      <c r="B7" s="333" t="str">
        <f>[3]Položky!C7</f>
        <v>Elektromontáže</v>
      </c>
      <c r="C7" s="289"/>
      <c r="D7" s="334"/>
      <c r="E7" s="335">
        <f>'[4]D_1_4_2 Hromosvod_polozky'!BA38</f>
        <v>0</v>
      </c>
      <c r="F7" s="336">
        <f>'[4]D_1_4_2 Hromosvod_polozky'!BB38</f>
        <v>0</v>
      </c>
      <c r="G7" s="336">
        <v>0</v>
      </c>
      <c r="H7" s="336">
        <f>SUM('D_1_4_2 Hromosvod_polozky'!G38)</f>
        <v>0</v>
      </c>
      <c r="I7" s="337">
        <f>'[4]D_1_4_2 Hromosvod_polozky'!BE38</f>
        <v>0</v>
      </c>
    </row>
    <row r="8" spans="1:57" s="30" customFormat="1">
      <c r="A8" s="332" t="str">
        <f>[3]Položky!B39</f>
        <v>M46</v>
      </c>
      <c r="B8" s="333" t="str">
        <f>[3]Položky!C39</f>
        <v>Zemní práce při montážích</v>
      </c>
      <c r="C8" s="289"/>
      <c r="D8" s="334"/>
      <c r="E8" s="335">
        <f>'[4]D_1_4_2 Hromosvod_polozky'!BA43</f>
        <v>0</v>
      </c>
      <c r="F8" s="336">
        <f>'[4]D_1_4_2 Hromosvod_polozky'!BB43</f>
        <v>0</v>
      </c>
      <c r="G8" s="336">
        <f>'[4]D_1_4_2 Hromosvod_polozky'!BC43</f>
        <v>0</v>
      </c>
      <c r="H8" s="336">
        <f>SUM('D_1_4_2 Hromosvod_polozky'!G43)</f>
        <v>0</v>
      </c>
      <c r="I8" s="337">
        <f>'[4]D_1_4_2 Hromosvod_polozky'!BE43</f>
        <v>0</v>
      </c>
    </row>
    <row r="9" spans="1:57" s="30" customFormat="1" ht="13.5" thickBot="1">
      <c r="A9" s="332" t="str">
        <f>[3]Položky!B44</f>
        <v>700</v>
      </c>
      <c r="B9" s="333" t="str">
        <f>[3]Položky!C44</f>
        <v>HZS - hodinové zúčtovací sazby</v>
      </c>
      <c r="C9" s="289"/>
      <c r="D9" s="334"/>
      <c r="E9" s="335">
        <f>'[4]D_1_4_2 Hromosvod_polozky'!BA48</f>
        <v>0</v>
      </c>
      <c r="F9" s="336">
        <v>0</v>
      </c>
      <c r="G9" s="336">
        <f>[3]Položky!BC48</f>
        <v>0</v>
      </c>
      <c r="H9" s="336">
        <f>SUM('D_1_4_2 Hromosvod_polozky'!G48)</f>
        <v>0</v>
      </c>
      <c r="I9" s="337">
        <f>'[4]D_1_4_2 Hromosvod_polozky'!BE48</f>
        <v>0</v>
      </c>
    </row>
    <row r="10" spans="1:57" s="90" customFormat="1" ht="13.5" thickBot="1">
      <c r="A10" s="338"/>
      <c r="B10" s="339" t="s">
        <v>50</v>
      </c>
      <c r="C10" s="339"/>
      <c r="D10" s="340"/>
      <c r="E10" s="341">
        <f>SUM(E7:E9)</f>
        <v>0</v>
      </c>
      <c r="F10" s="342">
        <f>SUM(F7:F9)</f>
        <v>0</v>
      </c>
      <c r="G10" s="342">
        <f>SUM(G7:G9)</f>
        <v>0</v>
      </c>
      <c r="H10" s="342">
        <f>SUM(H7:H9)</f>
        <v>0</v>
      </c>
      <c r="I10" s="343">
        <f>SUM(I7:I9)</f>
        <v>0</v>
      </c>
    </row>
    <row r="11" spans="1:57">
      <c r="A11" s="289"/>
      <c r="B11" s="289"/>
      <c r="C11" s="289"/>
      <c r="D11" s="289"/>
      <c r="E11" s="289"/>
      <c r="F11" s="289"/>
      <c r="G11" s="289"/>
      <c r="H11" s="289"/>
      <c r="I11" s="289"/>
    </row>
    <row r="12" spans="1:57" ht="19.5" customHeight="1">
      <c r="A12" s="324" t="s">
        <v>51</v>
      </c>
      <c r="B12" s="324"/>
      <c r="C12" s="324"/>
      <c r="D12" s="324"/>
      <c r="E12" s="324"/>
      <c r="F12" s="324"/>
      <c r="G12" s="344"/>
      <c r="H12" s="324"/>
      <c r="I12" s="324"/>
      <c r="BA12" s="31"/>
      <c r="BB12" s="31"/>
      <c r="BC12" s="31"/>
      <c r="BD12" s="31"/>
      <c r="BE12" s="31"/>
    </row>
    <row r="13" spans="1:57" ht="13.5" thickBot="1">
      <c r="A13" s="300"/>
      <c r="B13" s="300"/>
      <c r="C13" s="300"/>
      <c r="D13" s="300"/>
      <c r="E13" s="300"/>
      <c r="F13" s="300"/>
      <c r="G13" s="300"/>
      <c r="H13" s="300"/>
      <c r="I13" s="300"/>
    </row>
    <row r="14" spans="1:57">
      <c r="A14" s="294" t="s">
        <v>52</v>
      </c>
      <c r="B14" s="295"/>
      <c r="C14" s="295"/>
      <c r="D14" s="345"/>
      <c r="E14" s="346" t="s">
        <v>53</v>
      </c>
      <c r="F14" s="347" t="s">
        <v>54</v>
      </c>
      <c r="G14" s="348" t="s">
        <v>55</v>
      </c>
      <c r="H14" s="349"/>
      <c r="I14" s="350" t="s">
        <v>53</v>
      </c>
    </row>
    <row r="15" spans="1:57">
      <c r="A15" s="287"/>
      <c r="B15" s="278"/>
      <c r="C15" s="278"/>
      <c r="D15" s="351"/>
      <c r="E15" s="352"/>
      <c r="F15" s="353"/>
      <c r="G15" s="354">
        <f>CHOOSE(BA15+1,HSV+PSV,HSV+PSV+Mont,HSV+PSV+Dodavka+Mont,HSV,PSV,Mont,Dodavka,Mont+Dodavka,0)</f>
        <v>0</v>
      </c>
      <c r="H15" s="355"/>
      <c r="I15" s="356">
        <f>E15+F15*G15/100</f>
        <v>0</v>
      </c>
      <c r="BA15">
        <v>8</v>
      </c>
    </row>
    <row r="16" spans="1:57" ht="13.5" thickBot="1">
      <c r="A16" s="357"/>
      <c r="B16" s="358" t="s">
        <v>56</v>
      </c>
      <c r="C16" s="359"/>
      <c r="D16" s="360"/>
      <c r="E16" s="361"/>
      <c r="F16" s="362"/>
      <c r="G16" s="362"/>
      <c r="H16" s="490">
        <f>SUM(H15:H15)</f>
        <v>0</v>
      </c>
      <c r="I16" s="491"/>
    </row>
    <row r="18" spans="2:9">
      <c r="B18" s="90"/>
      <c r="F18" s="116"/>
      <c r="G18" s="117"/>
      <c r="H18" s="117"/>
      <c r="I18" s="118"/>
    </row>
    <row r="19" spans="2:9">
      <c r="F19" s="116"/>
      <c r="G19" s="117"/>
      <c r="H19" s="117"/>
      <c r="I19" s="118"/>
    </row>
    <row r="20" spans="2:9">
      <c r="F20" s="116"/>
      <c r="G20" s="117"/>
      <c r="H20" s="117"/>
      <c r="I20" s="118"/>
    </row>
    <row r="21" spans="2:9">
      <c r="F21" s="116"/>
      <c r="G21" s="117"/>
      <c r="H21" s="117"/>
      <c r="I21" s="118"/>
    </row>
    <row r="22" spans="2:9">
      <c r="F22" s="116"/>
      <c r="G22" s="117"/>
      <c r="H22" s="117"/>
      <c r="I22" s="118"/>
    </row>
    <row r="23" spans="2:9">
      <c r="F23" s="116"/>
      <c r="G23" s="117"/>
      <c r="H23" s="117"/>
      <c r="I23" s="118"/>
    </row>
    <row r="24" spans="2:9">
      <c r="F24" s="116"/>
      <c r="G24" s="117"/>
      <c r="H24" s="117"/>
      <c r="I24" s="118"/>
    </row>
    <row r="25" spans="2:9">
      <c r="F25" s="116"/>
      <c r="G25" s="117"/>
      <c r="H25" s="117"/>
      <c r="I25" s="118"/>
    </row>
    <row r="26" spans="2:9">
      <c r="F26" s="116"/>
      <c r="G26" s="117"/>
      <c r="H26" s="117"/>
      <c r="I26" s="118"/>
    </row>
    <row r="27" spans="2:9">
      <c r="F27" s="116"/>
      <c r="G27" s="117"/>
      <c r="H27" s="117"/>
      <c r="I27" s="118"/>
    </row>
    <row r="28" spans="2:9">
      <c r="F28" s="116"/>
      <c r="G28" s="117"/>
      <c r="H28" s="117"/>
      <c r="I28" s="118"/>
    </row>
    <row r="29" spans="2:9">
      <c r="F29" s="116"/>
      <c r="G29" s="117"/>
      <c r="H29" s="117"/>
      <c r="I29" s="118"/>
    </row>
    <row r="30" spans="2:9">
      <c r="F30" s="116"/>
      <c r="G30" s="117"/>
      <c r="H30" s="117"/>
      <c r="I30" s="118"/>
    </row>
    <row r="31" spans="2:9">
      <c r="F31" s="116"/>
      <c r="G31" s="117"/>
      <c r="H31" s="117"/>
      <c r="I31" s="118"/>
    </row>
    <row r="32" spans="2:9">
      <c r="F32" s="116"/>
      <c r="G32" s="117"/>
      <c r="H32" s="117"/>
      <c r="I32" s="118"/>
    </row>
    <row r="33" spans="6:9">
      <c r="F33" s="116"/>
      <c r="G33" s="117"/>
      <c r="H33" s="117"/>
      <c r="I33" s="118"/>
    </row>
    <row r="34" spans="6:9">
      <c r="F34" s="116"/>
      <c r="G34" s="117"/>
      <c r="H34" s="117"/>
      <c r="I34" s="118"/>
    </row>
    <row r="35" spans="6:9">
      <c r="F35" s="116"/>
      <c r="G35" s="117"/>
      <c r="H35" s="117"/>
      <c r="I35" s="118"/>
    </row>
    <row r="36" spans="6:9">
      <c r="F36" s="116"/>
      <c r="G36" s="117"/>
      <c r="H36" s="117"/>
      <c r="I36" s="118"/>
    </row>
    <row r="37" spans="6:9">
      <c r="F37" s="116"/>
      <c r="G37" s="117"/>
      <c r="H37" s="117"/>
      <c r="I37" s="118"/>
    </row>
    <row r="38" spans="6:9">
      <c r="F38" s="116"/>
      <c r="G38" s="117"/>
      <c r="H38" s="117"/>
      <c r="I38" s="118"/>
    </row>
    <row r="39" spans="6:9">
      <c r="F39" s="116"/>
      <c r="G39" s="117"/>
      <c r="H39" s="117"/>
      <c r="I39" s="118"/>
    </row>
    <row r="40" spans="6:9">
      <c r="F40" s="116"/>
      <c r="G40" s="117"/>
      <c r="H40" s="117"/>
      <c r="I40" s="118"/>
    </row>
    <row r="41" spans="6:9">
      <c r="F41" s="116"/>
      <c r="G41" s="117"/>
      <c r="H41" s="117"/>
      <c r="I41" s="118"/>
    </row>
    <row r="42" spans="6:9">
      <c r="F42" s="116"/>
      <c r="G42" s="117"/>
      <c r="H42" s="117"/>
      <c r="I42" s="118"/>
    </row>
    <row r="43" spans="6:9">
      <c r="F43" s="116"/>
      <c r="G43" s="117"/>
      <c r="H43" s="117"/>
      <c r="I43" s="118"/>
    </row>
    <row r="44" spans="6:9">
      <c r="F44" s="116"/>
      <c r="G44" s="117"/>
      <c r="H44" s="117"/>
      <c r="I44" s="118"/>
    </row>
    <row r="45" spans="6:9">
      <c r="F45" s="116"/>
      <c r="G45" s="117"/>
      <c r="H45" s="117"/>
      <c r="I45" s="118"/>
    </row>
    <row r="46" spans="6:9">
      <c r="F46" s="116"/>
      <c r="G46" s="117"/>
      <c r="H46" s="117"/>
      <c r="I46" s="118"/>
    </row>
    <row r="47" spans="6:9">
      <c r="F47" s="116"/>
      <c r="G47" s="117"/>
      <c r="H47" s="117"/>
      <c r="I47" s="118"/>
    </row>
    <row r="48" spans="6:9">
      <c r="F48" s="116"/>
      <c r="G48" s="117"/>
      <c r="H48" s="117"/>
      <c r="I48" s="118"/>
    </row>
    <row r="49" spans="6:9">
      <c r="F49" s="116"/>
      <c r="G49" s="117"/>
      <c r="H49" s="117"/>
      <c r="I49" s="118"/>
    </row>
    <row r="50" spans="6:9">
      <c r="F50" s="116"/>
      <c r="G50" s="117"/>
      <c r="H50" s="117"/>
      <c r="I50" s="118"/>
    </row>
    <row r="51" spans="6:9">
      <c r="F51" s="116"/>
      <c r="G51" s="117"/>
      <c r="H51" s="117"/>
      <c r="I51" s="118"/>
    </row>
    <row r="52" spans="6:9">
      <c r="F52" s="116"/>
      <c r="G52" s="117"/>
      <c r="H52" s="117"/>
      <c r="I52" s="118"/>
    </row>
    <row r="53" spans="6:9">
      <c r="F53" s="116"/>
      <c r="G53" s="117"/>
      <c r="H53" s="117"/>
      <c r="I53" s="118"/>
    </row>
    <row r="54" spans="6:9">
      <c r="F54" s="116"/>
      <c r="G54" s="117"/>
      <c r="H54" s="117"/>
      <c r="I54" s="118"/>
    </row>
    <row r="55" spans="6:9">
      <c r="F55" s="116"/>
      <c r="G55" s="117"/>
      <c r="H55" s="117"/>
      <c r="I55" s="118"/>
    </row>
    <row r="56" spans="6:9">
      <c r="F56" s="116"/>
      <c r="G56" s="117"/>
      <c r="H56" s="117"/>
      <c r="I56" s="118"/>
    </row>
    <row r="57" spans="6:9">
      <c r="F57" s="116"/>
      <c r="G57" s="117"/>
      <c r="H57" s="117"/>
      <c r="I57" s="118"/>
    </row>
    <row r="58" spans="6:9">
      <c r="F58" s="116"/>
      <c r="G58" s="117"/>
      <c r="H58" s="117"/>
      <c r="I58" s="118"/>
    </row>
    <row r="59" spans="6:9">
      <c r="F59" s="116"/>
      <c r="G59" s="117"/>
      <c r="H59" s="117"/>
      <c r="I59" s="118"/>
    </row>
    <row r="60" spans="6:9">
      <c r="F60" s="116"/>
      <c r="G60" s="117"/>
      <c r="H60" s="117"/>
      <c r="I60" s="118"/>
    </row>
    <row r="61" spans="6:9">
      <c r="F61" s="116"/>
      <c r="G61" s="117"/>
      <c r="H61" s="117"/>
      <c r="I61" s="118"/>
    </row>
    <row r="62" spans="6:9">
      <c r="F62" s="116"/>
      <c r="G62" s="117"/>
      <c r="H62" s="117"/>
      <c r="I62" s="118"/>
    </row>
    <row r="63" spans="6:9">
      <c r="F63" s="116"/>
      <c r="G63" s="117"/>
      <c r="H63" s="117"/>
      <c r="I63" s="118"/>
    </row>
    <row r="64" spans="6:9">
      <c r="F64" s="116"/>
      <c r="G64" s="117"/>
      <c r="H64" s="117"/>
      <c r="I64" s="118"/>
    </row>
    <row r="65" spans="6:9">
      <c r="F65" s="116"/>
      <c r="G65" s="117"/>
      <c r="H65" s="117"/>
      <c r="I65" s="118"/>
    </row>
    <row r="66" spans="6:9">
      <c r="F66" s="116"/>
      <c r="G66" s="117"/>
      <c r="H66" s="117"/>
      <c r="I66" s="118"/>
    </row>
    <row r="67" spans="6:9">
      <c r="F67" s="116"/>
      <c r="G67" s="117"/>
      <c r="H67" s="117"/>
      <c r="I67" s="118"/>
    </row>
  </sheetData>
  <mergeCells count="4">
    <mergeCell ref="A1:B1"/>
    <mergeCell ref="A2:B2"/>
    <mergeCell ref="G2:I2"/>
    <mergeCell ref="H16:I1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CZ121"/>
  <sheetViews>
    <sheetView showGridLines="0" showZeros="0" view="pageLayout" workbookViewId="0">
      <selection activeCell="F10" sqref="F10"/>
    </sheetView>
  </sheetViews>
  <sheetFormatPr defaultRowHeight="12.75"/>
  <cols>
    <col min="1" max="1" width="4.42578125" style="119" customWidth="1"/>
    <col min="2" max="2" width="11.5703125" style="119" customWidth="1"/>
    <col min="3" max="3" width="40.42578125" style="119" customWidth="1"/>
    <col min="4" max="4" width="5.5703125" style="119" customWidth="1"/>
    <col min="5" max="5" width="8.5703125" style="164" customWidth="1"/>
    <col min="6" max="6" width="9.85546875" style="119" customWidth="1"/>
    <col min="7" max="7" width="13.85546875" style="119" customWidth="1"/>
    <col min="8" max="11" width="9.140625" style="119"/>
    <col min="12" max="12" width="75.42578125" style="119" customWidth="1"/>
    <col min="13" max="13" width="45.28515625" style="119" customWidth="1"/>
    <col min="14" max="16384" width="9.140625" style="119"/>
  </cols>
  <sheetData>
    <row r="1" spans="1:104" ht="15.75">
      <c r="A1" s="538" t="s">
        <v>57</v>
      </c>
      <c r="B1" s="538"/>
      <c r="C1" s="538"/>
      <c r="D1" s="538"/>
      <c r="E1" s="538"/>
      <c r="F1" s="538"/>
      <c r="G1" s="538"/>
    </row>
    <row r="2" spans="1:104" ht="14.25" customHeight="1" thickBot="1">
      <c r="A2" s="363"/>
      <c r="B2" s="364"/>
      <c r="C2" s="365"/>
      <c r="D2" s="365"/>
      <c r="E2" s="366"/>
      <c r="F2" s="365"/>
      <c r="G2" s="365"/>
    </row>
    <row r="3" spans="1:104" ht="13.5" thickTop="1">
      <c r="A3" s="480" t="s">
        <v>5</v>
      </c>
      <c r="B3" s="481"/>
      <c r="C3" s="401" t="str">
        <f>CONCATENATE(cislostavby," ",nazevstavby)</f>
        <v>MX16/01 MŠ Černopolní - hromosvod</v>
      </c>
      <c r="D3" s="404"/>
      <c r="E3" s="367" t="s">
        <v>320</v>
      </c>
      <c r="F3" s="368" t="str">
        <f>[3]Rekapitulace!H1</f>
        <v>001</v>
      </c>
      <c r="G3" s="369"/>
    </row>
    <row r="4" spans="1:104" ht="13.5" thickBot="1">
      <c r="A4" s="539" t="s">
        <v>1</v>
      </c>
      <c r="B4" s="486"/>
      <c r="C4" s="320" t="s">
        <v>558</v>
      </c>
      <c r="D4" s="370"/>
      <c r="E4" s="540" t="str">
        <f>[3]Rekapitulace!G2</f>
        <v>Hromosvod</v>
      </c>
      <c r="F4" s="541"/>
      <c r="G4" s="542"/>
    </row>
    <row r="5" spans="1:104" ht="13.5" thickTop="1">
      <c r="A5" s="371"/>
      <c r="B5" s="363"/>
      <c r="C5" s="363"/>
      <c r="D5" s="363"/>
      <c r="E5" s="372"/>
      <c r="F5" s="363"/>
      <c r="G5" s="373"/>
    </row>
    <row r="6" spans="1:104">
      <c r="A6" s="374" t="s">
        <v>58</v>
      </c>
      <c r="B6" s="375" t="s">
        <v>59</v>
      </c>
      <c r="C6" s="375" t="s">
        <v>60</v>
      </c>
      <c r="D6" s="375" t="s">
        <v>61</v>
      </c>
      <c r="E6" s="376" t="s">
        <v>62</v>
      </c>
      <c r="F6" s="375" t="s">
        <v>63</v>
      </c>
      <c r="G6" s="377" t="s">
        <v>64</v>
      </c>
    </row>
    <row r="7" spans="1:104">
      <c r="A7" s="378" t="s">
        <v>69</v>
      </c>
      <c r="B7" s="379" t="s">
        <v>321</v>
      </c>
      <c r="C7" s="380" t="s">
        <v>322</v>
      </c>
      <c r="D7" s="381"/>
      <c r="E7" s="382"/>
      <c r="F7" s="382"/>
      <c r="G7" s="383"/>
      <c r="H7" s="384"/>
      <c r="I7" s="384"/>
      <c r="O7" s="143">
        <v>1</v>
      </c>
    </row>
    <row r="8" spans="1:104">
      <c r="A8" s="385">
        <v>1</v>
      </c>
      <c r="B8" s="386" t="s">
        <v>424</v>
      </c>
      <c r="C8" s="387" t="s">
        <v>425</v>
      </c>
      <c r="D8" s="388" t="s">
        <v>113</v>
      </c>
      <c r="E8" s="389">
        <v>60</v>
      </c>
      <c r="F8" s="389"/>
      <c r="G8" s="390">
        <f t="shared" ref="G8:G37" si="0">E8*F8</f>
        <v>0</v>
      </c>
      <c r="O8" s="143">
        <v>2</v>
      </c>
      <c r="AA8" s="119">
        <v>1</v>
      </c>
      <c r="AB8" s="119">
        <v>9</v>
      </c>
      <c r="AC8" s="119">
        <v>9</v>
      </c>
      <c r="AZ8" s="119">
        <v>4</v>
      </c>
      <c r="BA8" s="119">
        <f t="shared" ref="BA8:BA37" si="1">IF(AZ8=1,G8,0)</f>
        <v>0</v>
      </c>
      <c r="BB8" s="119">
        <f t="shared" ref="BB8:BB37" si="2">IF(AZ8=2,G8,0)</f>
        <v>0</v>
      </c>
      <c r="BC8" s="119">
        <f t="shared" ref="BC8:BC37" si="3">IF(AZ8=3,G8,0)</f>
        <v>0</v>
      </c>
      <c r="BD8" s="119">
        <f t="shared" ref="BD8:BD37" si="4">IF(AZ8=4,G8,0)</f>
        <v>0</v>
      </c>
      <c r="BE8" s="119">
        <f t="shared" ref="BE8:BE37" si="5">IF(AZ8=5,G8,0)</f>
        <v>0</v>
      </c>
      <c r="CA8" s="391">
        <v>1</v>
      </c>
      <c r="CB8" s="391">
        <v>9</v>
      </c>
      <c r="CZ8" s="119">
        <v>0</v>
      </c>
    </row>
    <row r="9" spans="1:104">
      <c r="A9" s="385">
        <v>2</v>
      </c>
      <c r="B9" s="386" t="s">
        <v>426</v>
      </c>
      <c r="C9" s="387" t="s">
        <v>427</v>
      </c>
      <c r="D9" s="388" t="s">
        <v>113</v>
      </c>
      <c r="E9" s="389">
        <v>60</v>
      </c>
      <c r="F9" s="389">
        <v>0</v>
      </c>
      <c r="G9" s="390">
        <f t="shared" si="0"/>
        <v>0</v>
      </c>
      <c r="O9" s="143">
        <v>2</v>
      </c>
      <c r="AA9" s="119">
        <v>3</v>
      </c>
      <c r="AB9" s="119">
        <v>9</v>
      </c>
      <c r="AC9" s="119">
        <v>34140967</v>
      </c>
      <c r="AZ9" s="119">
        <v>3</v>
      </c>
      <c r="BA9" s="119">
        <f t="shared" si="1"/>
        <v>0</v>
      </c>
      <c r="BB9" s="119">
        <f t="shared" si="2"/>
        <v>0</v>
      </c>
      <c r="BC9" s="119">
        <f t="shared" si="3"/>
        <v>0</v>
      </c>
      <c r="BD9" s="119">
        <f t="shared" si="4"/>
        <v>0</v>
      </c>
      <c r="BE9" s="119">
        <f t="shared" si="5"/>
        <v>0</v>
      </c>
      <c r="CA9" s="391">
        <v>3</v>
      </c>
      <c r="CB9" s="391">
        <v>9</v>
      </c>
      <c r="CZ9" s="119">
        <v>1.1E-4</v>
      </c>
    </row>
    <row r="10" spans="1:104">
      <c r="A10" s="385">
        <v>3</v>
      </c>
      <c r="B10" s="386" t="s">
        <v>428</v>
      </c>
      <c r="C10" s="387" t="s">
        <v>429</v>
      </c>
      <c r="D10" s="388" t="s">
        <v>113</v>
      </c>
      <c r="E10" s="389">
        <v>90</v>
      </c>
      <c r="F10" s="389"/>
      <c r="G10" s="390">
        <f t="shared" si="0"/>
        <v>0</v>
      </c>
      <c r="O10" s="143">
        <v>2</v>
      </c>
      <c r="AA10" s="119">
        <v>1</v>
      </c>
      <c r="AB10" s="119">
        <v>9</v>
      </c>
      <c r="AC10" s="119">
        <v>9</v>
      </c>
      <c r="AZ10" s="119">
        <v>4</v>
      </c>
      <c r="BA10" s="119">
        <f t="shared" si="1"/>
        <v>0</v>
      </c>
      <c r="BB10" s="119">
        <f t="shared" si="2"/>
        <v>0</v>
      </c>
      <c r="BC10" s="119">
        <f t="shared" si="3"/>
        <v>0</v>
      </c>
      <c r="BD10" s="119">
        <f t="shared" si="4"/>
        <v>0</v>
      </c>
      <c r="BE10" s="119">
        <f t="shared" si="5"/>
        <v>0</v>
      </c>
      <c r="CA10" s="391">
        <v>1</v>
      </c>
      <c r="CB10" s="391">
        <v>9</v>
      </c>
      <c r="CZ10" s="119">
        <v>0</v>
      </c>
    </row>
    <row r="11" spans="1:104">
      <c r="A11" s="385">
        <v>4</v>
      </c>
      <c r="B11" s="386" t="s">
        <v>430</v>
      </c>
      <c r="C11" s="387" t="s">
        <v>431</v>
      </c>
      <c r="D11" s="388" t="s">
        <v>432</v>
      </c>
      <c r="E11" s="389">
        <v>85.5</v>
      </c>
      <c r="F11" s="389">
        <v>0</v>
      </c>
      <c r="G11" s="390">
        <f t="shared" si="0"/>
        <v>0</v>
      </c>
      <c r="O11" s="143">
        <v>2</v>
      </c>
      <c r="AA11" s="119">
        <v>3</v>
      </c>
      <c r="AB11" s="119">
        <v>9</v>
      </c>
      <c r="AC11" s="119">
        <v>35441120</v>
      </c>
      <c r="AZ11" s="119">
        <v>3</v>
      </c>
      <c r="BA11" s="119">
        <f t="shared" si="1"/>
        <v>0</v>
      </c>
      <c r="BB11" s="119">
        <f t="shared" si="2"/>
        <v>0</v>
      </c>
      <c r="BC11" s="119">
        <f t="shared" si="3"/>
        <v>0</v>
      </c>
      <c r="BD11" s="119">
        <f t="shared" si="4"/>
        <v>0</v>
      </c>
      <c r="BE11" s="119">
        <f t="shared" si="5"/>
        <v>0</v>
      </c>
      <c r="CA11" s="391">
        <v>3</v>
      </c>
      <c r="CB11" s="391">
        <v>9</v>
      </c>
      <c r="CZ11" s="119">
        <v>1E-3</v>
      </c>
    </row>
    <row r="12" spans="1:104">
      <c r="A12" s="385">
        <v>5</v>
      </c>
      <c r="B12" s="386" t="s">
        <v>433</v>
      </c>
      <c r="C12" s="387" t="s">
        <v>434</v>
      </c>
      <c r="D12" s="388" t="s">
        <v>113</v>
      </c>
      <c r="E12" s="389">
        <v>120</v>
      </c>
      <c r="F12" s="389">
        <v>0</v>
      </c>
      <c r="G12" s="390">
        <f t="shared" si="0"/>
        <v>0</v>
      </c>
      <c r="O12" s="143">
        <v>2</v>
      </c>
      <c r="AA12" s="119">
        <v>1</v>
      </c>
      <c r="AB12" s="119">
        <v>9</v>
      </c>
      <c r="AC12" s="119">
        <v>9</v>
      </c>
      <c r="AZ12" s="119">
        <v>4</v>
      </c>
      <c r="BA12" s="119">
        <f t="shared" si="1"/>
        <v>0</v>
      </c>
      <c r="BB12" s="119">
        <f t="shared" si="2"/>
        <v>0</v>
      </c>
      <c r="BC12" s="119">
        <f t="shared" si="3"/>
        <v>0</v>
      </c>
      <c r="BD12" s="119">
        <f t="shared" si="4"/>
        <v>0</v>
      </c>
      <c r="BE12" s="119">
        <f t="shared" si="5"/>
        <v>0</v>
      </c>
      <c r="CA12" s="391">
        <v>1</v>
      </c>
      <c r="CB12" s="391">
        <v>9</v>
      </c>
      <c r="CZ12" s="119">
        <v>0</v>
      </c>
    </row>
    <row r="13" spans="1:104">
      <c r="A13" s="385">
        <v>6</v>
      </c>
      <c r="B13" s="386" t="s">
        <v>435</v>
      </c>
      <c r="C13" s="387" t="s">
        <v>436</v>
      </c>
      <c r="D13" s="388" t="s">
        <v>432</v>
      </c>
      <c r="E13" s="389">
        <v>35.83</v>
      </c>
      <c r="F13" s="389">
        <v>0</v>
      </c>
      <c r="G13" s="390">
        <f t="shared" si="0"/>
        <v>0</v>
      </c>
      <c r="O13" s="143">
        <v>2</v>
      </c>
      <c r="AA13" s="119">
        <v>3</v>
      </c>
      <c r="AB13" s="119">
        <v>9</v>
      </c>
      <c r="AC13" s="119">
        <v>15615225</v>
      </c>
      <c r="AZ13" s="119">
        <v>3</v>
      </c>
      <c r="BA13" s="119">
        <f t="shared" si="1"/>
        <v>0</v>
      </c>
      <c r="BB13" s="119">
        <f t="shared" si="2"/>
        <v>0</v>
      </c>
      <c r="BC13" s="119">
        <f t="shared" si="3"/>
        <v>0</v>
      </c>
      <c r="BD13" s="119">
        <f t="shared" si="4"/>
        <v>0</v>
      </c>
      <c r="BE13" s="119">
        <f t="shared" si="5"/>
        <v>0</v>
      </c>
      <c r="CA13" s="391">
        <v>3</v>
      </c>
      <c r="CB13" s="391">
        <v>9</v>
      </c>
      <c r="CZ13" s="119">
        <v>1E-3</v>
      </c>
    </row>
    <row r="14" spans="1:104">
      <c r="A14" s="385">
        <v>7</v>
      </c>
      <c r="B14" s="386" t="s">
        <v>437</v>
      </c>
      <c r="C14" s="387" t="s">
        <v>438</v>
      </c>
      <c r="D14" s="388" t="s">
        <v>432</v>
      </c>
      <c r="E14" s="389">
        <v>17.86</v>
      </c>
      <c r="F14" s="389">
        <v>0</v>
      </c>
      <c r="G14" s="390">
        <f t="shared" si="0"/>
        <v>0</v>
      </c>
      <c r="O14" s="143">
        <v>2</v>
      </c>
      <c r="AA14" s="119">
        <v>3</v>
      </c>
      <c r="AB14" s="119">
        <v>9</v>
      </c>
      <c r="AC14" s="119">
        <v>15615235</v>
      </c>
      <c r="AZ14" s="119">
        <v>3</v>
      </c>
      <c r="BA14" s="119">
        <f t="shared" si="1"/>
        <v>0</v>
      </c>
      <c r="BB14" s="119">
        <f t="shared" si="2"/>
        <v>0</v>
      </c>
      <c r="BC14" s="119">
        <f t="shared" si="3"/>
        <v>0</v>
      </c>
      <c r="BD14" s="119">
        <f t="shared" si="4"/>
        <v>0</v>
      </c>
      <c r="BE14" s="119">
        <f t="shared" si="5"/>
        <v>0</v>
      </c>
      <c r="CA14" s="391">
        <v>3</v>
      </c>
      <c r="CB14" s="391">
        <v>9</v>
      </c>
      <c r="CZ14" s="119">
        <v>1E-3</v>
      </c>
    </row>
    <row r="15" spans="1:104">
      <c r="A15" s="385">
        <v>8</v>
      </c>
      <c r="B15" s="386" t="s">
        <v>439</v>
      </c>
      <c r="C15" s="387" t="s">
        <v>440</v>
      </c>
      <c r="D15" s="388" t="s">
        <v>118</v>
      </c>
      <c r="E15" s="389">
        <v>6</v>
      </c>
      <c r="F15" s="389">
        <v>0</v>
      </c>
      <c r="G15" s="390">
        <f t="shared" si="0"/>
        <v>0</v>
      </c>
      <c r="O15" s="143">
        <v>2</v>
      </c>
      <c r="AA15" s="119">
        <v>1</v>
      </c>
      <c r="AB15" s="119">
        <v>9</v>
      </c>
      <c r="AC15" s="119">
        <v>9</v>
      </c>
      <c r="AZ15" s="119">
        <v>4</v>
      </c>
      <c r="BA15" s="119">
        <f t="shared" si="1"/>
        <v>0</v>
      </c>
      <c r="BB15" s="119">
        <f t="shared" si="2"/>
        <v>0</v>
      </c>
      <c r="BC15" s="119">
        <f t="shared" si="3"/>
        <v>0</v>
      </c>
      <c r="BD15" s="119">
        <f t="shared" si="4"/>
        <v>0</v>
      </c>
      <c r="BE15" s="119">
        <f t="shared" si="5"/>
        <v>0</v>
      </c>
      <c r="CA15" s="391">
        <v>1</v>
      </c>
      <c r="CB15" s="391">
        <v>9</v>
      </c>
      <c r="CZ15" s="119">
        <v>0</v>
      </c>
    </row>
    <row r="16" spans="1:104">
      <c r="A16" s="385">
        <v>9</v>
      </c>
      <c r="B16" s="386" t="s">
        <v>441</v>
      </c>
      <c r="C16" s="387" t="s">
        <v>442</v>
      </c>
      <c r="D16" s="388" t="s">
        <v>118</v>
      </c>
      <c r="E16" s="389">
        <v>6</v>
      </c>
      <c r="F16" s="389">
        <v>0</v>
      </c>
      <c r="G16" s="390">
        <f t="shared" si="0"/>
        <v>0</v>
      </c>
      <c r="O16" s="143">
        <v>2</v>
      </c>
      <c r="AA16" s="119">
        <v>3</v>
      </c>
      <c r="AB16" s="119">
        <v>9</v>
      </c>
      <c r="AC16" s="119">
        <v>354420912</v>
      </c>
      <c r="AZ16" s="119">
        <v>3</v>
      </c>
      <c r="BA16" s="119">
        <f t="shared" si="1"/>
        <v>0</v>
      </c>
      <c r="BB16" s="119">
        <f t="shared" si="2"/>
        <v>0</v>
      </c>
      <c r="BC16" s="119">
        <f t="shared" si="3"/>
        <v>0</v>
      </c>
      <c r="BD16" s="119">
        <f t="shared" si="4"/>
        <v>0</v>
      </c>
      <c r="BE16" s="119">
        <f t="shared" si="5"/>
        <v>0</v>
      </c>
      <c r="CA16" s="391">
        <v>3</v>
      </c>
      <c r="CB16" s="391">
        <v>9</v>
      </c>
      <c r="CZ16" s="119">
        <v>7.8600000000000007E-3</v>
      </c>
    </row>
    <row r="17" spans="1:104">
      <c r="A17" s="385">
        <v>10</v>
      </c>
      <c r="B17" s="386" t="s">
        <v>443</v>
      </c>
      <c r="C17" s="387" t="s">
        <v>444</v>
      </c>
      <c r="D17" s="388" t="s">
        <v>113</v>
      </c>
      <c r="E17" s="389">
        <v>140</v>
      </c>
      <c r="F17" s="389">
        <v>0</v>
      </c>
      <c r="G17" s="390">
        <f t="shared" si="0"/>
        <v>0</v>
      </c>
      <c r="O17" s="143">
        <v>2</v>
      </c>
      <c r="AA17" s="119">
        <v>1</v>
      </c>
      <c r="AB17" s="119">
        <v>9</v>
      </c>
      <c r="AC17" s="119">
        <v>9</v>
      </c>
      <c r="AZ17" s="119">
        <v>4</v>
      </c>
      <c r="BA17" s="119">
        <f t="shared" si="1"/>
        <v>0</v>
      </c>
      <c r="BB17" s="119">
        <f t="shared" si="2"/>
        <v>0</v>
      </c>
      <c r="BC17" s="119">
        <f t="shared" si="3"/>
        <v>0</v>
      </c>
      <c r="BD17" s="119">
        <f t="shared" si="4"/>
        <v>0</v>
      </c>
      <c r="BE17" s="119">
        <f t="shared" si="5"/>
        <v>0</v>
      </c>
      <c r="CA17" s="391">
        <v>1</v>
      </c>
      <c r="CB17" s="391">
        <v>9</v>
      </c>
      <c r="CZ17" s="119">
        <v>0</v>
      </c>
    </row>
    <row r="18" spans="1:104">
      <c r="A18" s="385">
        <v>11</v>
      </c>
      <c r="B18" s="386" t="s">
        <v>445</v>
      </c>
      <c r="C18" s="387" t="s">
        <v>446</v>
      </c>
      <c r="D18" s="388" t="s">
        <v>113</v>
      </c>
      <c r="E18" s="389">
        <v>140</v>
      </c>
      <c r="F18" s="389">
        <v>0</v>
      </c>
      <c r="G18" s="390">
        <f t="shared" si="0"/>
        <v>0</v>
      </c>
      <c r="O18" s="143">
        <v>2</v>
      </c>
      <c r="AA18" s="119">
        <v>3</v>
      </c>
      <c r="AB18" s="119">
        <v>9</v>
      </c>
      <c r="AC18" s="119">
        <v>35444180</v>
      </c>
      <c r="AZ18" s="119">
        <v>3</v>
      </c>
      <c r="BA18" s="119">
        <f t="shared" si="1"/>
        <v>0</v>
      </c>
      <c r="BB18" s="119">
        <f t="shared" si="2"/>
        <v>0</v>
      </c>
      <c r="BC18" s="119">
        <f t="shared" si="3"/>
        <v>0</v>
      </c>
      <c r="BD18" s="119">
        <f t="shared" si="4"/>
        <v>0</v>
      </c>
      <c r="BE18" s="119">
        <f t="shared" si="5"/>
        <v>0</v>
      </c>
      <c r="CA18" s="391">
        <v>3</v>
      </c>
      <c r="CB18" s="391">
        <v>9</v>
      </c>
      <c r="CZ18" s="119">
        <v>1.2999999999999999E-4</v>
      </c>
    </row>
    <row r="19" spans="1:104">
      <c r="A19" s="385">
        <v>12</v>
      </c>
      <c r="B19" s="386" t="s">
        <v>447</v>
      </c>
      <c r="C19" s="387" t="s">
        <v>448</v>
      </c>
      <c r="D19" s="388" t="s">
        <v>118</v>
      </c>
      <c r="E19" s="389">
        <v>12</v>
      </c>
      <c r="F19" s="389">
        <v>0</v>
      </c>
      <c r="G19" s="390">
        <f t="shared" si="0"/>
        <v>0</v>
      </c>
      <c r="O19" s="143">
        <v>2</v>
      </c>
      <c r="AA19" s="119">
        <v>3</v>
      </c>
      <c r="AB19" s="119">
        <v>9</v>
      </c>
      <c r="AC19" s="119">
        <v>35441422</v>
      </c>
      <c r="AZ19" s="119">
        <v>3</v>
      </c>
      <c r="BA19" s="119">
        <f t="shared" si="1"/>
        <v>0</v>
      </c>
      <c r="BB19" s="119">
        <f t="shared" si="2"/>
        <v>0</v>
      </c>
      <c r="BC19" s="119">
        <f t="shared" si="3"/>
        <v>0</v>
      </c>
      <c r="BD19" s="119">
        <f t="shared" si="4"/>
        <v>0</v>
      </c>
      <c r="BE19" s="119">
        <f t="shared" si="5"/>
        <v>0</v>
      </c>
      <c r="CA19" s="391">
        <v>3</v>
      </c>
      <c r="CB19" s="391">
        <v>9</v>
      </c>
      <c r="CZ19" s="119">
        <v>2.7999999999999998E-4</v>
      </c>
    </row>
    <row r="20" spans="1:104">
      <c r="A20" s="385">
        <v>13</v>
      </c>
      <c r="B20" s="386" t="s">
        <v>449</v>
      </c>
      <c r="C20" s="387" t="s">
        <v>450</v>
      </c>
      <c r="D20" s="388" t="s">
        <v>118</v>
      </c>
      <c r="E20" s="389">
        <v>102</v>
      </c>
      <c r="F20" s="389">
        <v>0</v>
      </c>
      <c r="G20" s="390">
        <f t="shared" si="0"/>
        <v>0</v>
      </c>
      <c r="O20" s="143">
        <v>2</v>
      </c>
      <c r="AA20" s="119">
        <v>3</v>
      </c>
      <c r="AB20" s="119">
        <v>9</v>
      </c>
      <c r="AC20" s="119">
        <v>35441560</v>
      </c>
      <c r="AZ20" s="119">
        <v>3</v>
      </c>
      <c r="BA20" s="119">
        <f t="shared" si="1"/>
        <v>0</v>
      </c>
      <c r="BB20" s="119">
        <f t="shared" si="2"/>
        <v>0</v>
      </c>
      <c r="BC20" s="119">
        <f t="shared" si="3"/>
        <v>0</v>
      </c>
      <c r="BD20" s="119">
        <f t="shared" si="4"/>
        <v>0</v>
      </c>
      <c r="BE20" s="119">
        <f t="shared" si="5"/>
        <v>0</v>
      </c>
      <c r="CA20" s="391">
        <v>3</v>
      </c>
      <c r="CB20" s="391">
        <v>9</v>
      </c>
      <c r="CZ20" s="119">
        <v>1.4999999999999999E-4</v>
      </c>
    </row>
    <row r="21" spans="1:104">
      <c r="A21" s="385">
        <v>14</v>
      </c>
      <c r="B21" s="386" t="s">
        <v>451</v>
      </c>
      <c r="C21" s="387" t="s">
        <v>452</v>
      </c>
      <c r="D21" s="388" t="s">
        <v>118</v>
      </c>
      <c r="E21" s="389">
        <v>4</v>
      </c>
      <c r="F21" s="389">
        <v>0</v>
      </c>
      <c r="G21" s="390">
        <f t="shared" si="0"/>
        <v>0</v>
      </c>
      <c r="O21" s="143">
        <v>2</v>
      </c>
      <c r="AA21" s="119">
        <v>1</v>
      </c>
      <c r="AB21" s="119">
        <v>0</v>
      </c>
      <c r="AC21" s="119">
        <v>0</v>
      </c>
      <c r="AZ21" s="119">
        <v>4</v>
      </c>
      <c r="BA21" s="119">
        <f t="shared" si="1"/>
        <v>0</v>
      </c>
      <c r="BB21" s="119">
        <f t="shared" si="2"/>
        <v>0</v>
      </c>
      <c r="BC21" s="119">
        <f t="shared" si="3"/>
        <v>0</v>
      </c>
      <c r="BD21" s="119">
        <f t="shared" si="4"/>
        <v>0</v>
      </c>
      <c r="BE21" s="119">
        <f t="shared" si="5"/>
        <v>0</v>
      </c>
      <c r="CA21" s="391">
        <v>1</v>
      </c>
      <c r="CB21" s="391">
        <v>0</v>
      </c>
      <c r="CZ21" s="119">
        <v>0</v>
      </c>
    </row>
    <row r="22" spans="1:104">
      <c r="A22" s="385">
        <v>15</v>
      </c>
      <c r="B22" s="386" t="s">
        <v>453</v>
      </c>
      <c r="C22" s="387" t="s">
        <v>454</v>
      </c>
      <c r="D22" s="388" t="s">
        <v>118</v>
      </c>
      <c r="E22" s="389">
        <v>4</v>
      </c>
      <c r="F22" s="389">
        <v>0</v>
      </c>
      <c r="G22" s="390">
        <f t="shared" si="0"/>
        <v>0</v>
      </c>
      <c r="O22" s="143">
        <v>2</v>
      </c>
      <c r="AA22" s="119">
        <v>3</v>
      </c>
      <c r="AB22" s="119">
        <v>9</v>
      </c>
      <c r="AC22" s="119">
        <v>35441040</v>
      </c>
      <c r="AZ22" s="119">
        <v>3</v>
      </c>
      <c r="BA22" s="119">
        <f t="shared" si="1"/>
        <v>0</v>
      </c>
      <c r="BB22" s="119">
        <f t="shared" si="2"/>
        <v>0</v>
      </c>
      <c r="BC22" s="119">
        <f t="shared" si="3"/>
        <v>0</v>
      </c>
      <c r="BD22" s="119">
        <f t="shared" si="4"/>
        <v>0</v>
      </c>
      <c r="BE22" s="119">
        <f t="shared" si="5"/>
        <v>0</v>
      </c>
      <c r="CA22" s="391">
        <v>3</v>
      </c>
      <c r="CB22" s="391">
        <v>9</v>
      </c>
      <c r="CZ22" s="119">
        <v>4.1000000000000003E-3</v>
      </c>
    </row>
    <row r="23" spans="1:104">
      <c r="A23" s="385">
        <v>16</v>
      </c>
      <c r="B23" s="386" t="s">
        <v>455</v>
      </c>
      <c r="C23" s="387" t="s">
        <v>456</v>
      </c>
      <c r="D23" s="388" t="s">
        <v>118</v>
      </c>
      <c r="E23" s="389">
        <v>46</v>
      </c>
      <c r="F23" s="389">
        <v>0</v>
      </c>
      <c r="G23" s="390">
        <f t="shared" si="0"/>
        <v>0</v>
      </c>
      <c r="O23" s="143">
        <v>2</v>
      </c>
      <c r="AA23" s="119">
        <v>1</v>
      </c>
      <c r="AB23" s="119">
        <v>9</v>
      </c>
      <c r="AC23" s="119">
        <v>9</v>
      </c>
      <c r="AZ23" s="119">
        <v>4</v>
      </c>
      <c r="BA23" s="119">
        <f t="shared" si="1"/>
        <v>0</v>
      </c>
      <c r="BB23" s="119">
        <f t="shared" si="2"/>
        <v>0</v>
      </c>
      <c r="BC23" s="119">
        <f t="shared" si="3"/>
        <v>0</v>
      </c>
      <c r="BD23" s="119">
        <f t="shared" si="4"/>
        <v>0</v>
      </c>
      <c r="BE23" s="119">
        <f t="shared" si="5"/>
        <v>0</v>
      </c>
      <c r="CA23" s="391">
        <v>1</v>
      </c>
      <c r="CB23" s="391">
        <v>9</v>
      </c>
      <c r="CZ23" s="119">
        <v>0</v>
      </c>
    </row>
    <row r="24" spans="1:104">
      <c r="A24" s="385">
        <v>17</v>
      </c>
      <c r="B24" s="386" t="s">
        <v>457</v>
      </c>
      <c r="C24" s="387" t="s">
        <v>458</v>
      </c>
      <c r="D24" s="388" t="s">
        <v>118</v>
      </c>
      <c r="E24" s="389">
        <v>12</v>
      </c>
      <c r="F24" s="389">
        <v>0</v>
      </c>
      <c r="G24" s="390">
        <f t="shared" si="0"/>
        <v>0</v>
      </c>
      <c r="O24" s="143">
        <v>2</v>
      </c>
      <c r="AA24" s="119">
        <v>3</v>
      </c>
      <c r="AB24" s="119">
        <v>9</v>
      </c>
      <c r="AC24" s="119">
        <v>35441996</v>
      </c>
      <c r="AZ24" s="119">
        <v>3</v>
      </c>
      <c r="BA24" s="119">
        <f t="shared" si="1"/>
        <v>0</v>
      </c>
      <c r="BB24" s="119">
        <f t="shared" si="2"/>
        <v>0</v>
      </c>
      <c r="BC24" s="119">
        <f t="shared" si="3"/>
        <v>0</v>
      </c>
      <c r="BD24" s="119">
        <f t="shared" si="4"/>
        <v>0</v>
      </c>
      <c r="BE24" s="119">
        <f t="shared" si="5"/>
        <v>0</v>
      </c>
      <c r="CA24" s="391">
        <v>3</v>
      </c>
      <c r="CB24" s="391">
        <v>9</v>
      </c>
      <c r="CZ24" s="119">
        <v>2.9999999999999997E-4</v>
      </c>
    </row>
    <row r="25" spans="1:104">
      <c r="A25" s="385">
        <v>18</v>
      </c>
      <c r="B25" s="386" t="s">
        <v>459</v>
      </c>
      <c r="C25" s="387" t="s">
        <v>460</v>
      </c>
      <c r="D25" s="388" t="s">
        <v>118</v>
      </c>
      <c r="E25" s="389">
        <v>18</v>
      </c>
      <c r="F25" s="389">
        <v>0</v>
      </c>
      <c r="G25" s="390">
        <f t="shared" si="0"/>
        <v>0</v>
      </c>
      <c r="O25" s="143">
        <v>2</v>
      </c>
      <c r="AA25" s="119">
        <v>3</v>
      </c>
      <c r="AB25" s="119">
        <v>9</v>
      </c>
      <c r="AC25" s="119">
        <v>35441885</v>
      </c>
      <c r="AZ25" s="119">
        <v>3</v>
      </c>
      <c r="BA25" s="119">
        <f t="shared" si="1"/>
        <v>0</v>
      </c>
      <c r="BB25" s="119">
        <f t="shared" si="2"/>
        <v>0</v>
      </c>
      <c r="BC25" s="119">
        <f t="shared" si="3"/>
        <v>0</v>
      </c>
      <c r="BD25" s="119">
        <f t="shared" si="4"/>
        <v>0</v>
      </c>
      <c r="BE25" s="119">
        <f t="shared" si="5"/>
        <v>0</v>
      </c>
      <c r="CA25" s="391">
        <v>3</v>
      </c>
      <c r="CB25" s="391">
        <v>9</v>
      </c>
      <c r="CZ25" s="119">
        <v>1.1E-4</v>
      </c>
    </row>
    <row r="26" spans="1:104" ht="22.5">
      <c r="A26" s="385">
        <v>19</v>
      </c>
      <c r="B26" s="386" t="s">
        <v>461</v>
      </c>
      <c r="C26" s="387" t="s">
        <v>462</v>
      </c>
      <c r="D26" s="388" t="s">
        <v>118</v>
      </c>
      <c r="E26" s="389">
        <v>8</v>
      </c>
      <c r="F26" s="389">
        <v>0</v>
      </c>
      <c r="G26" s="390">
        <f t="shared" si="0"/>
        <v>0</v>
      </c>
      <c r="O26" s="143">
        <v>2</v>
      </c>
      <c r="AA26" s="119">
        <v>3</v>
      </c>
      <c r="AB26" s="119">
        <v>9</v>
      </c>
      <c r="AC26" s="119">
        <v>35441925</v>
      </c>
      <c r="AZ26" s="119">
        <v>3</v>
      </c>
      <c r="BA26" s="119">
        <f t="shared" si="1"/>
        <v>0</v>
      </c>
      <c r="BB26" s="119">
        <f t="shared" si="2"/>
        <v>0</v>
      </c>
      <c r="BC26" s="119">
        <f t="shared" si="3"/>
        <v>0</v>
      </c>
      <c r="BD26" s="119">
        <f t="shared" si="4"/>
        <v>0</v>
      </c>
      <c r="BE26" s="119">
        <f t="shared" si="5"/>
        <v>0</v>
      </c>
      <c r="CA26" s="391">
        <v>3</v>
      </c>
      <c r="CB26" s="391">
        <v>9</v>
      </c>
      <c r="CZ26" s="119">
        <v>2.0000000000000001E-4</v>
      </c>
    </row>
    <row r="27" spans="1:104" ht="22.5">
      <c r="A27" s="385">
        <v>20</v>
      </c>
      <c r="B27" s="386" t="s">
        <v>463</v>
      </c>
      <c r="C27" s="387" t="s">
        <v>464</v>
      </c>
      <c r="D27" s="388" t="s">
        <v>118</v>
      </c>
      <c r="E27" s="389">
        <v>8</v>
      </c>
      <c r="F27" s="389">
        <v>0</v>
      </c>
      <c r="G27" s="390">
        <f t="shared" si="0"/>
        <v>0</v>
      </c>
      <c r="O27" s="143">
        <v>2</v>
      </c>
      <c r="AA27" s="119">
        <v>3</v>
      </c>
      <c r="AB27" s="119">
        <v>9</v>
      </c>
      <c r="AC27" s="119">
        <v>35441905</v>
      </c>
      <c r="AZ27" s="119">
        <v>3</v>
      </c>
      <c r="BA27" s="119">
        <f t="shared" si="1"/>
        <v>0</v>
      </c>
      <c r="BB27" s="119">
        <f t="shared" si="2"/>
        <v>0</v>
      </c>
      <c r="BC27" s="119">
        <f t="shared" si="3"/>
        <v>0</v>
      </c>
      <c r="BD27" s="119">
        <f t="shared" si="4"/>
        <v>0</v>
      </c>
      <c r="BE27" s="119">
        <f t="shared" si="5"/>
        <v>0</v>
      </c>
      <c r="CA27" s="391">
        <v>3</v>
      </c>
      <c r="CB27" s="391">
        <v>9</v>
      </c>
      <c r="CZ27" s="119">
        <v>2.7999999999999998E-4</v>
      </c>
    </row>
    <row r="28" spans="1:104">
      <c r="A28" s="385">
        <v>21</v>
      </c>
      <c r="B28" s="386" t="s">
        <v>465</v>
      </c>
      <c r="C28" s="387" t="s">
        <v>466</v>
      </c>
      <c r="D28" s="388" t="s">
        <v>118</v>
      </c>
      <c r="E28" s="389">
        <v>40</v>
      </c>
      <c r="F28" s="389">
        <v>0</v>
      </c>
      <c r="G28" s="390">
        <f t="shared" si="0"/>
        <v>0</v>
      </c>
      <c r="O28" s="143">
        <v>2</v>
      </c>
      <c r="AA28" s="119">
        <v>1</v>
      </c>
      <c r="AB28" s="119">
        <v>9</v>
      </c>
      <c r="AC28" s="119">
        <v>9</v>
      </c>
      <c r="AZ28" s="119">
        <v>4</v>
      </c>
      <c r="BA28" s="119">
        <f t="shared" si="1"/>
        <v>0</v>
      </c>
      <c r="BB28" s="119">
        <f t="shared" si="2"/>
        <v>0</v>
      </c>
      <c r="BC28" s="119">
        <f t="shared" si="3"/>
        <v>0</v>
      </c>
      <c r="BD28" s="119">
        <f t="shared" si="4"/>
        <v>0</v>
      </c>
      <c r="BE28" s="119">
        <f t="shared" si="5"/>
        <v>0</v>
      </c>
      <c r="CA28" s="391">
        <v>1</v>
      </c>
      <c r="CB28" s="391">
        <v>9</v>
      </c>
      <c r="CZ28" s="119">
        <v>0</v>
      </c>
    </row>
    <row r="29" spans="1:104">
      <c r="A29" s="385">
        <v>22</v>
      </c>
      <c r="B29" s="386" t="s">
        <v>467</v>
      </c>
      <c r="C29" s="387" t="s">
        <v>468</v>
      </c>
      <c r="D29" s="388" t="s">
        <v>118</v>
      </c>
      <c r="E29" s="389">
        <v>4</v>
      </c>
      <c r="F29" s="389">
        <v>0</v>
      </c>
      <c r="G29" s="390">
        <f t="shared" si="0"/>
        <v>0</v>
      </c>
      <c r="O29" s="143">
        <v>2</v>
      </c>
      <c r="AA29" s="119">
        <v>3</v>
      </c>
      <c r="AB29" s="119">
        <v>9</v>
      </c>
      <c r="AC29" s="119">
        <v>35441860</v>
      </c>
      <c r="AZ29" s="119">
        <v>3</v>
      </c>
      <c r="BA29" s="119">
        <f t="shared" si="1"/>
        <v>0</v>
      </c>
      <c r="BB29" s="119">
        <f t="shared" si="2"/>
        <v>0</v>
      </c>
      <c r="BC29" s="119">
        <f t="shared" si="3"/>
        <v>0</v>
      </c>
      <c r="BD29" s="119">
        <f t="shared" si="4"/>
        <v>0</v>
      </c>
      <c r="BE29" s="119">
        <f t="shared" si="5"/>
        <v>0</v>
      </c>
      <c r="CA29" s="391">
        <v>3</v>
      </c>
      <c r="CB29" s="391">
        <v>9</v>
      </c>
      <c r="CZ29" s="119">
        <v>3.8999999999999999E-4</v>
      </c>
    </row>
    <row r="30" spans="1:104" ht="22.5">
      <c r="A30" s="385">
        <v>23</v>
      </c>
      <c r="B30" s="386" t="s">
        <v>469</v>
      </c>
      <c r="C30" s="387" t="s">
        <v>470</v>
      </c>
      <c r="D30" s="388" t="s">
        <v>118</v>
      </c>
      <c r="E30" s="389">
        <v>6</v>
      </c>
      <c r="F30" s="389">
        <v>0</v>
      </c>
      <c r="G30" s="390">
        <f t="shared" si="0"/>
        <v>0</v>
      </c>
      <c r="O30" s="143">
        <v>2</v>
      </c>
      <c r="AA30" s="119">
        <v>3</v>
      </c>
      <c r="AB30" s="119">
        <v>9</v>
      </c>
      <c r="AC30" s="119">
        <v>35441865</v>
      </c>
      <c r="AZ30" s="119">
        <v>3</v>
      </c>
      <c r="BA30" s="119">
        <f t="shared" si="1"/>
        <v>0</v>
      </c>
      <c r="BB30" s="119">
        <f t="shared" si="2"/>
        <v>0</v>
      </c>
      <c r="BC30" s="119">
        <f t="shared" si="3"/>
        <v>0</v>
      </c>
      <c r="BD30" s="119">
        <f t="shared" si="4"/>
        <v>0</v>
      </c>
      <c r="BE30" s="119">
        <f t="shared" si="5"/>
        <v>0</v>
      </c>
      <c r="CA30" s="391">
        <v>3</v>
      </c>
      <c r="CB30" s="391">
        <v>9</v>
      </c>
      <c r="CZ30" s="119">
        <v>4.2000000000000002E-4</v>
      </c>
    </row>
    <row r="31" spans="1:104">
      <c r="A31" s="385">
        <v>24</v>
      </c>
      <c r="B31" s="386" t="s">
        <v>471</v>
      </c>
      <c r="C31" s="387" t="s">
        <v>472</v>
      </c>
      <c r="D31" s="388" t="s">
        <v>118</v>
      </c>
      <c r="E31" s="389">
        <v>30</v>
      </c>
      <c r="F31" s="389">
        <v>0</v>
      </c>
      <c r="G31" s="390">
        <f t="shared" si="0"/>
        <v>0</v>
      </c>
      <c r="O31" s="143">
        <v>2</v>
      </c>
      <c r="AA31" s="119">
        <v>3</v>
      </c>
      <c r="AB31" s="119">
        <v>9</v>
      </c>
      <c r="AC31" s="119">
        <v>35441851</v>
      </c>
      <c r="AZ31" s="119">
        <v>3</v>
      </c>
      <c r="BA31" s="119">
        <f t="shared" si="1"/>
        <v>0</v>
      </c>
      <c r="BB31" s="119">
        <f t="shared" si="2"/>
        <v>0</v>
      </c>
      <c r="BC31" s="119">
        <f t="shared" si="3"/>
        <v>0</v>
      </c>
      <c r="BD31" s="119">
        <f t="shared" si="4"/>
        <v>0</v>
      </c>
      <c r="BE31" s="119">
        <f t="shared" si="5"/>
        <v>0</v>
      </c>
      <c r="CA31" s="391">
        <v>3</v>
      </c>
      <c r="CB31" s="391">
        <v>9</v>
      </c>
      <c r="CZ31" s="119">
        <v>1E-4</v>
      </c>
    </row>
    <row r="32" spans="1:104">
      <c r="A32" s="385">
        <v>25</v>
      </c>
      <c r="B32" s="386" t="s">
        <v>473</v>
      </c>
      <c r="C32" s="387" t="s">
        <v>474</v>
      </c>
      <c r="D32" s="388" t="s">
        <v>118</v>
      </c>
      <c r="E32" s="389">
        <v>2</v>
      </c>
      <c r="F32" s="389">
        <v>0</v>
      </c>
      <c r="G32" s="390">
        <f t="shared" si="0"/>
        <v>0</v>
      </c>
      <c r="O32" s="143">
        <v>2</v>
      </c>
      <c r="AA32" s="119">
        <v>1</v>
      </c>
      <c r="AB32" s="119">
        <v>9</v>
      </c>
      <c r="AC32" s="119">
        <v>9</v>
      </c>
      <c r="AZ32" s="119">
        <v>4</v>
      </c>
      <c r="BA32" s="119">
        <f t="shared" si="1"/>
        <v>0</v>
      </c>
      <c r="BB32" s="119">
        <f t="shared" si="2"/>
        <v>0</v>
      </c>
      <c r="BC32" s="119">
        <f t="shared" si="3"/>
        <v>0</v>
      </c>
      <c r="BD32" s="119">
        <f t="shared" si="4"/>
        <v>0</v>
      </c>
      <c r="BE32" s="119">
        <f t="shared" si="5"/>
        <v>0</v>
      </c>
      <c r="CA32" s="391">
        <v>1</v>
      </c>
      <c r="CB32" s="391">
        <v>9</v>
      </c>
      <c r="CZ32" s="119">
        <v>0</v>
      </c>
    </row>
    <row r="33" spans="1:104">
      <c r="A33" s="385">
        <v>26</v>
      </c>
      <c r="B33" s="386" t="s">
        <v>475</v>
      </c>
      <c r="C33" s="387" t="s">
        <v>476</v>
      </c>
      <c r="D33" s="388" t="s">
        <v>118</v>
      </c>
      <c r="E33" s="389">
        <v>2</v>
      </c>
      <c r="F33" s="389">
        <v>0</v>
      </c>
      <c r="G33" s="390">
        <f t="shared" si="0"/>
        <v>0</v>
      </c>
      <c r="O33" s="143">
        <v>2</v>
      </c>
      <c r="AA33" s="119">
        <v>3</v>
      </c>
      <c r="AB33" s="119">
        <v>9</v>
      </c>
      <c r="AC33" s="119">
        <v>35441938</v>
      </c>
      <c r="AZ33" s="119">
        <v>3</v>
      </c>
      <c r="BA33" s="119">
        <f t="shared" si="1"/>
        <v>0</v>
      </c>
      <c r="BB33" s="119">
        <f t="shared" si="2"/>
        <v>0</v>
      </c>
      <c r="BC33" s="119">
        <f t="shared" si="3"/>
        <v>0</v>
      </c>
      <c r="BD33" s="119">
        <f t="shared" si="4"/>
        <v>0</v>
      </c>
      <c r="BE33" s="119">
        <f t="shared" si="5"/>
        <v>0</v>
      </c>
      <c r="CA33" s="391">
        <v>3</v>
      </c>
      <c r="CB33" s="391">
        <v>9</v>
      </c>
      <c r="CZ33" s="119">
        <v>3.5E-4</v>
      </c>
    </row>
    <row r="34" spans="1:104">
      <c r="A34" s="385">
        <v>27</v>
      </c>
      <c r="B34" s="386" t="s">
        <v>477</v>
      </c>
      <c r="C34" s="387" t="s">
        <v>478</v>
      </c>
      <c r="D34" s="388" t="s">
        <v>118</v>
      </c>
      <c r="E34" s="389">
        <v>3</v>
      </c>
      <c r="F34" s="389">
        <v>0</v>
      </c>
      <c r="G34" s="390">
        <f t="shared" si="0"/>
        <v>0</v>
      </c>
      <c r="O34" s="143">
        <v>2</v>
      </c>
      <c r="AA34" s="119">
        <v>1</v>
      </c>
      <c r="AB34" s="119">
        <v>0</v>
      </c>
      <c r="AC34" s="119">
        <v>0</v>
      </c>
      <c r="AZ34" s="119">
        <v>4</v>
      </c>
      <c r="BA34" s="119">
        <f t="shared" si="1"/>
        <v>0</v>
      </c>
      <c r="BB34" s="119">
        <f t="shared" si="2"/>
        <v>0</v>
      </c>
      <c r="BC34" s="119">
        <f t="shared" si="3"/>
        <v>0</v>
      </c>
      <c r="BD34" s="119">
        <f t="shared" si="4"/>
        <v>0</v>
      </c>
      <c r="BE34" s="119">
        <f t="shared" si="5"/>
        <v>0</v>
      </c>
      <c r="CA34" s="391">
        <v>1</v>
      </c>
      <c r="CB34" s="391">
        <v>0</v>
      </c>
      <c r="CZ34" s="119">
        <v>0</v>
      </c>
    </row>
    <row r="35" spans="1:104">
      <c r="A35" s="385">
        <v>28</v>
      </c>
      <c r="B35" s="386" t="s">
        <v>479</v>
      </c>
      <c r="C35" s="387" t="s">
        <v>480</v>
      </c>
      <c r="D35" s="388" t="s">
        <v>118</v>
      </c>
      <c r="E35" s="389">
        <v>3</v>
      </c>
      <c r="F35" s="389">
        <v>0</v>
      </c>
      <c r="G35" s="390">
        <f t="shared" si="0"/>
        <v>0</v>
      </c>
      <c r="O35" s="143">
        <v>2</v>
      </c>
      <c r="AA35" s="119">
        <v>3</v>
      </c>
      <c r="AB35" s="119">
        <v>9</v>
      </c>
      <c r="AC35" s="119">
        <v>35441941210</v>
      </c>
      <c r="AZ35" s="119">
        <v>3</v>
      </c>
      <c r="BA35" s="119">
        <f t="shared" si="1"/>
        <v>0</v>
      </c>
      <c r="BB35" s="119">
        <f t="shared" si="2"/>
        <v>0</v>
      </c>
      <c r="BC35" s="119">
        <f t="shared" si="3"/>
        <v>0</v>
      </c>
      <c r="BD35" s="119">
        <f t="shared" si="4"/>
        <v>0</v>
      </c>
      <c r="BE35" s="119">
        <f t="shared" si="5"/>
        <v>0</v>
      </c>
      <c r="CA35" s="391">
        <v>3</v>
      </c>
      <c r="CB35" s="391">
        <v>9</v>
      </c>
      <c r="CZ35" s="119">
        <v>4.4000000000000002E-4</v>
      </c>
    </row>
    <row r="36" spans="1:104">
      <c r="A36" s="385">
        <v>29</v>
      </c>
      <c r="B36" s="386" t="s">
        <v>481</v>
      </c>
      <c r="C36" s="387" t="s">
        <v>482</v>
      </c>
      <c r="D36" s="388" t="s">
        <v>118</v>
      </c>
      <c r="E36" s="389">
        <v>8</v>
      </c>
      <c r="F36" s="389">
        <v>0</v>
      </c>
      <c r="G36" s="390">
        <f t="shared" si="0"/>
        <v>0</v>
      </c>
      <c r="O36" s="143">
        <v>2</v>
      </c>
      <c r="AA36" s="119">
        <v>1</v>
      </c>
      <c r="AB36" s="119">
        <v>9</v>
      </c>
      <c r="AC36" s="119">
        <v>9</v>
      </c>
      <c r="AZ36" s="119">
        <v>4</v>
      </c>
      <c r="BA36" s="119">
        <f t="shared" si="1"/>
        <v>0</v>
      </c>
      <c r="BB36" s="119">
        <f t="shared" si="2"/>
        <v>0</v>
      </c>
      <c r="BC36" s="119">
        <f t="shared" si="3"/>
        <v>0</v>
      </c>
      <c r="BD36" s="119">
        <f t="shared" si="4"/>
        <v>0</v>
      </c>
      <c r="BE36" s="119">
        <f t="shared" si="5"/>
        <v>0</v>
      </c>
      <c r="CA36" s="391">
        <v>1</v>
      </c>
      <c r="CB36" s="391">
        <v>9</v>
      </c>
      <c r="CZ36" s="119">
        <v>0</v>
      </c>
    </row>
    <row r="37" spans="1:104">
      <c r="A37" s="385">
        <v>30</v>
      </c>
      <c r="B37" s="386" t="s">
        <v>483</v>
      </c>
      <c r="C37" s="387" t="s">
        <v>484</v>
      </c>
      <c r="D37" s="388" t="s">
        <v>118</v>
      </c>
      <c r="E37" s="389">
        <v>8</v>
      </c>
      <c r="F37" s="389">
        <v>0</v>
      </c>
      <c r="G37" s="390">
        <f t="shared" si="0"/>
        <v>0</v>
      </c>
      <c r="O37" s="143">
        <v>2</v>
      </c>
      <c r="AA37" s="119">
        <v>3</v>
      </c>
      <c r="AB37" s="119">
        <v>9</v>
      </c>
      <c r="AC37" s="119">
        <v>35441846</v>
      </c>
      <c r="AZ37" s="119">
        <v>3</v>
      </c>
      <c r="BA37" s="119">
        <f t="shared" si="1"/>
        <v>0</v>
      </c>
      <c r="BB37" s="119">
        <f t="shared" si="2"/>
        <v>0</v>
      </c>
      <c r="BC37" s="119">
        <f t="shared" si="3"/>
        <v>0</v>
      </c>
      <c r="BD37" s="119">
        <f t="shared" si="4"/>
        <v>0</v>
      </c>
      <c r="BE37" s="119">
        <f t="shared" si="5"/>
        <v>0</v>
      </c>
      <c r="CA37" s="391">
        <v>3</v>
      </c>
      <c r="CB37" s="391">
        <v>9</v>
      </c>
      <c r="CZ37" s="119">
        <v>0</v>
      </c>
    </row>
    <row r="38" spans="1:104">
      <c r="A38" s="392"/>
      <c r="B38" s="393" t="s">
        <v>70</v>
      </c>
      <c r="C38" s="394" t="str">
        <f>CONCATENATE(B7," ",C7)</f>
        <v>M21 Elektromontáže</v>
      </c>
      <c r="D38" s="395"/>
      <c r="E38" s="396"/>
      <c r="F38" s="397"/>
      <c r="G38" s="398">
        <f>SUM(G7:G37)</f>
        <v>0</v>
      </c>
      <c r="O38" s="143">
        <v>4</v>
      </c>
      <c r="BA38" s="161">
        <f>SUM(BA7:BA37)</f>
        <v>0</v>
      </c>
      <c r="BB38" s="161">
        <f>SUM(BB7:BB37)</f>
        <v>0</v>
      </c>
      <c r="BC38" s="161">
        <f>SUM(BC7:BC37)</f>
        <v>0</v>
      </c>
      <c r="BD38" s="161">
        <f>SUM(BD7:BD37)</f>
        <v>0</v>
      </c>
      <c r="BE38" s="161">
        <f>SUM(BE7:BE37)</f>
        <v>0</v>
      </c>
    </row>
    <row r="39" spans="1:104">
      <c r="A39" s="378" t="s">
        <v>69</v>
      </c>
      <c r="B39" s="379" t="s">
        <v>485</v>
      </c>
      <c r="C39" s="380" t="s">
        <v>486</v>
      </c>
      <c r="D39" s="381"/>
      <c r="E39" s="382"/>
      <c r="F39" s="382"/>
      <c r="G39" s="383"/>
      <c r="H39" s="384"/>
      <c r="I39" s="384"/>
      <c r="O39" s="143">
        <v>1</v>
      </c>
    </row>
    <row r="40" spans="1:104">
      <c r="A40" s="385">
        <v>31</v>
      </c>
      <c r="B40" s="386" t="s">
        <v>487</v>
      </c>
      <c r="C40" s="387" t="s">
        <v>488</v>
      </c>
      <c r="D40" s="388" t="s">
        <v>489</v>
      </c>
      <c r="E40" s="389">
        <v>1</v>
      </c>
      <c r="F40" s="389">
        <v>0</v>
      </c>
      <c r="G40" s="390">
        <f>E40*F40</f>
        <v>0</v>
      </c>
      <c r="O40" s="143">
        <v>2</v>
      </c>
      <c r="AA40" s="119">
        <v>1</v>
      </c>
      <c r="AB40" s="119">
        <v>9</v>
      </c>
      <c r="AC40" s="119">
        <v>9</v>
      </c>
      <c r="AZ40" s="119">
        <v>4</v>
      </c>
      <c r="BA40" s="119">
        <f>IF(AZ40=1,G40,0)</f>
        <v>0</v>
      </c>
      <c r="BB40" s="119">
        <f>IF(AZ40=2,G40,0)</f>
        <v>0</v>
      </c>
      <c r="BC40" s="119">
        <f>IF(AZ40=3,G40,0)</f>
        <v>0</v>
      </c>
      <c r="BD40" s="119">
        <f>IF(AZ40=4,G40,0)</f>
        <v>0</v>
      </c>
      <c r="BE40" s="119">
        <f>IF(AZ40=5,G40,0)</f>
        <v>0</v>
      </c>
      <c r="CA40" s="391">
        <v>1</v>
      </c>
      <c r="CB40" s="391">
        <v>9</v>
      </c>
      <c r="CZ40" s="119">
        <v>3.4209999999999997E-2</v>
      </c>
    </row>
    <row r="41" spans="1:104">
      <c r="A41" s="385">
        <v>32</v>
      </c>
      <c r="B41" s="386" t="s">
        <v>490</v>
      </c>
      <c r="C41" s="387" t="s">
        <v>491</v>
      </c>
      <c r="D41" s="388" t="s">
        <v>113</v>
      </c>
      <c r="E41" s="389">
        <v>90</v>
      </c>
      <c r="F41" s="389"/>
      <c r="G41" s="390">
        <f>E41*F41</f>
        <v>0</v>
      </c>
      <c r="O41" s="143">
        <v>2</v>
      </c>
      <c r="AA41" s="119">
        <v>1</v>
      </c>
      <c r="AB41" s="119">
        <v>9</v>
      </c>
      <c r="AC41" s="119">
        <v>9</v>
      </c>
      <c r="AZ41" s="119">
        <v>4</v>
      </c>
      <c r="BA41" s="119">
        <f>IF(AZ41=1,G41,0)</f>
        <v>0</v>
      </c>
      <c r="BB41" s="119">
        <f>IF(AZ41=2,G41,0)</f>
        <v>0</v>
      </c>
      <c r="BC41" s="119">
        <f>IF(AZ41=3,G41,0)</f>
        <v>0</v>
      </c>
      <c r="BD41" s="119">
        <f>IF(AZ41=4,G41,0)</f>
        <v>0</v>
      </c>
      <c r="BE41" s="119">
        <f>IF(AZ41=5,G41,0)</f>
        <v>0</v>
      </c>
      <c r="CA41" s="391">
        <v>1</v>
      </c>
      <c r="CB41" s="391">
        <v>9</v>
      </c>
      <c r="CZ41" s="119">
        <v>0</v>
      </c>
    </row>
    <row r="42" spans="1:104">
      <c r="A42" s="385">
        <v>33</v>
      </c>
      <c r="B42" s="386" t="s">
        <v>492</v>
      </c>
      <c r="C42" s="387" t="s">
        <v>493</v>
      </c>
      <c r="D42" s="388" t="s">
        <v>113</v>
      </c>
      <c r="E42" s="389">
        <v>90</v>
      </c>
      <c r="F42" s="389">
        <v>0</v>
      </c>
      <c r="G42" s="390">
        <f>E42*F42</f>
        <v>0</v>
      </c>
      <c r="O42" s="143">
        <v>2</v>
      </c>
      <c r="AA42" s="119">
        <v>1</v>
      </c>
      <c r="AB42" s="119">
        <v>9</v>
      </c>
      <c r="AC42" s="119">
        <v>9</v>
      </c>
      <c r="AZ42" s="119">
        <v>4</v>
      </c>
      <c r="BA42" s="119">
        <f>IF(AZ42=1,G42,0)</f>
        <v>0</v>
      </c>
      <c r="BB42" s="119">
        <f>IF(AZ42=2,G42,0)</f>
        <v>0</v>
      </c>
      <c r="BC42" s="119">
        <f>IF(AZ42=3,G42,0)</f>
        <v>0</v>
      </c>
      <c r="BD42" s="119">
        <f>IF(AZ42=4,G42,0)</f>
        <v>0</v>
      </c>
      <c r="BE42" s="119">
        <f>IF(AZ42=5,G42,0)</f>
        <v>0</v>
      </c>
      <c r="CA42" s="391">
        <v>1</v>
      </c>
      <c r="CB42" s="391">
        <v>9</v>
      </c>
      <c r="CZ42" s="119">
        <v>0</v>
      </c>
    </row>
    <row r="43" spans="1:104">
      <c r="A43" s="392"/>
      <c r="B43" s="393" t="s">
        <v>70</v>
      </c>
      <c r="C43" s="394" t="str">
        <f>CONCATENATE(B39," ",C39)</f>
        <v>M46 Zemní práce při montážích</v>
      </c>
      <c r="D43" s="395"/>
      <c r="E43" s="396"/>
      <c r="F43" s="397"/>
      <c r="G43" s="398">
        <f>SUM(G39:G42)</f>
        <v>0</v>
      </c>
      <c r="O43" s="143">
        <v>4</v>
      </c>
      <c r="BA43" s="161">
        <f>SUM(BA39:BA42)</f>
        <v>0</v>
      </c>
      <c r="BB43" s="161">
        <f>SUM(BB39:BB42)</f>
        <v>0</v>
      </c>
      <c r="BC43" s="161">
        <f>SUM(BC39:BC42)</f>
        <v>0</v>
      </c>
      <c r="BD43" s="161">
        <f>SUM(BD39:BD42)</f>
        <v>0</v>
      </c>
      <c r="BE43" s="161">
        <f>SUM(BE39:BE42)</f>
        <v>0</v>
      </c>
    </row>
    <row r="44" spans="1:104">
      <c r="A44" s="378" t="s">
        <v>69</v>
      </c>
      <c r="B44" s="379" t="s">
        <v>390</v>
      </c>
      <c r="C44" s="380" t="s">
        <v>494</v>
      </c>
      <c r="D44" s="381"/>
      <c r="E44" s="382"/>
      <c r="F44" s="382"/>
      <c r="G44" s="383"/>
      <c r="H44" s="384"/>
      <c r="I44" s="384"/>
      <c r="O44" s="143">
        <v>1</v>
      </c>
    </row>
    <row r="45" spans="1:104">
      <c r="A45" s="385">
        <v>34</v>
      </c>
      <c r="B45" s="386" t="s">
        <v>495</v>
      </c>
      <c r="C45" s="387" t="s">
        <v>496</v>
      </c>
      <c r="D45" s="388" t="s">
        <v>394</v>
      </c>
      <c r="E45" s="389">
        <v>8</v>
      </c>
      <c r="F45" s="389">
        <v>0</v>
      </c>
      <c r="G45" s="390">
        <f>E45*F45</f>
        <v>0</v>
      </c>
      <c r="O45" s="143">
        <v>2</v>
      </c>
      <c r="AA45" s="119">
        <v>1</v>
      </c>
      <c r="AB45" s="119">
        <v>7</v>
      </c>
      <c r="AC45" s="119">
        <v>7</v>
      </c>
      <c r="AZ45" s="119">
        <v>2</v>
      </c>
      <c r="BA45" s="119">
        <f>IF(AZ45=1,G45,0)</f>
        <v>0</v>
      </c>
      <c r="BB45" s="119">
        <f>IF(AZ45=2,G45,0)</f>
        <v>0</v>
      </c>
      <c r="BC45" s="119">
        <f>IF(AZ45=3,G45,0)</f>
        <v>0</v>
      </c>
      <c r="BD45" s="119">
        <f>IF(AZ45=4,G45,0)</f>
        <v>0</v>
      </c>
      <c r="BE45" s="119">
        <f>IF(AZ45=5,G45,0)</f>
        <v>0</v>
      </c>
      <c r="CA45" s="391">
        <v>1</v>
      </c>
      <c r="CB45" s="391">
        <v>7</v>
      </c>
      <c r="CZ45" s="119">
        <v>0</v>
      </c>
    </row>
    <row r="46" spans="1:104">
      <c r="A46" s="385">
        <v>35</v>
      </c>
      <c r="B46" s="386" t="s">
        <v>497</v>
      </c>
      <c r="C46" s="387" t="s">
        <v>498</v>
      </c>
      <c r="D46" s="388" t="s">
        <v>394</v>
      </c>
      <c r="E46" s="389">
        <v>4</v>
      </c>
      <c r="F46" s="389"/>
      <c r="G46" s="390">
        <f>E46*F46</f>
        <v>0</v>
      </c>
      <c r="O46" s="143">
        <v>2</v>
      </c>
      <c r="AA46" s="119">
        <v>1</v>
      </c>
      <c r="AB46" s="119">
        <v>7</v>
      </c>
      <c r="AC46" s="119">
        <v>7</v>
      </c>
      <c r="AZ46" s="119">
        <v>2</v>
      </c>
      <c r="BA46" s="119">
        <f>IF(AZ46=1,G46,0)</f>
        <v>0</v>
      </c>
      <c r="BB46" s="119">
        <f>IF(AZ46=2,G46,0)</f>
        <v>0</v>
      </c>
      <c r="BC46" s="119">
        <f>IF(AZ46=3,G46,0)</f>
        <v>0</v>
      </c>
      <c r="BD46" s="119">
        <f>IF(AZ46=4,G46,0)</f>
        <v>0</v>
      </c>
      <c r="BE46" s="119">
        <f>IF(AZ46=5,G46,0)</f>
        <v>0</v>
      </c>
      <c r="CA46" s="391">
        <v>1</v>
      </c>
      <c r="CB46" s="391">
        <v>7</v>
      </c>
      <c r="CZ46" s="119">
        <v>0</v>
      </c>
    </row>
    <row r="47" spans="1:104">
      <c r="A47" s="385">
        <v>36</v>
      </c>
      <c r="B47" s="386" t="s">
        <v>499</v>
      </c>
      <c r="C47" s="387" t="s">
        <v>500</v>
      </c>
      <c r="D47" s="388" t="s">
        <v>489</v>
      </c>
      <c r="E47" s="389">
        <v>1</v>
      </c>
      <c r="F47" s="389">
        <v>0</v>
      </c>
      <c r="G47" s="390">
        <f>E47*F47</f>
        <v>0</v>
      </c>
      <c r="O47" s="143">
        <v>2</v>
      </c>
      <c r="AA47" s="119">
        <v>1</v>
      </c>
      <c r="AB47" s="119">
        <v>7</v>
      </c>
      <c r="AC47" s="119">
        <v>7</v>
      </c>
      <c r="AZ47" s="119">
        <v>2</v>
      </c>
      <c r="BA47" s="119">
        <f>IF(AZ47=1,G47,0)</f>
        <v>0</v>
      </c>
      <c r="BB47" s="119">
        <f>IF(AZ47=2,G47,0)</f>
        <v>0</v>
      </c>
      <c r="BC47" s="119">
        <f>IF(AZ47=3,G47,0)</f>
        <v>0</v>
      </c>
      <c r="BD47" s="119">
        <f>IF(AZ47=4,G47,0)</f>
        <v>0</v>
      </c>
      <c r="BE47" s="119">
        <f>IF(AZ47=5,G47,0)</f>
        <v>0</v>
      </c>
      <c r="CA47" s="391">
        <v>1</v>
      </c>
      <c r="CB47" s="391">
        <v>7</v>
      </c>
      <c r="CZ47" s="119">
        <v>0</v>
      </c>
    </row>
    <row r="48" spans="1:104">
      <c r="A48" s="392"/>
      <c r="B48" s="393" t="s">
        <v>70</v>
      </c>
      <c r="C48" s="394" t="str">
        <f>CONCATENATE(B44," ",C44)</f>
        <v>700 HZS - hodinové zúčtovací sazby</v>
      </c>
      <c r="D48" s="395"/>
      <c r="E48" s="396"/>
      <c r="F48" s="397"/>
      <c r="G48" s="398">
        <f>SUM(G44:G47)</f>
        <v>0</v>
      </c>
      <c r="O48" s="143">
        <v>4</v>
      </c>
      <c r="BA48" s="161">
        <f>SUM(BA44:BA47)</f>
        <v>0</v>
      </c>
      <c r="BB48" s="161">
        <f>SUM(BB44:BB47)</f>
        <v>0</v>
      </c>
      <c r="BC48" s="161">
        <f>SUM(BC44:BC47)</f>
        <v>0</v>
      </c>
      <c r="BD48" s="161">
        <f>SUM(BD44:BD47)</f>
        <v>0</v>
      </c>
      <c r="BE48" s="161">
        <f>SUM(BE44:BE47)</f>
        <v>0</v>
      </c>
    </row>
    <row r="49" spans="5:5">
      <c r="E49" s="119"/>
    </row>
    <row r="50" spans="5:5">
      <c r="E50" s="119"/>
    </row>
    <row r="51" spans="5:5">
      <c r="E51" s="119"/>
    </row>
    <row r="52" spans="5:5">
      <c r="E52" s="119"/>
    </row>
    <row r="53" spans="5:5">
      <c r="E53" s="119"/>
    </row>
    <row r="54" spans="5:5">
      <c r="E54" s="119"/>
    </row>
    <row r="55" spans="5:5">
      <c r="E55" s="119"/>
    </row>
    <row r="56" spans="5:5">
      <c r="E56" s="119"/>
    </row>
    <row r="57" spans="5:5">
      <c r="E57" s="119"/>
    </row>
    <row r="58" spans="5:5">
      <c r="E58" s="119"/>
    </row>
    <row r="59" spans="5:5">
      <c r="E59" s="119"/>
    </row>
    <row r="60" spans="5:5">
      <c r="E60" s="119"/>
    </row>
    <row r="61" spans="5:5">
      <c r="E61" s="119"/>
    </row>
    <row r="62" spans="5:5">
      <c r="E62" s="119"/>
    </row>
    <row r="63" spans="5:5">
      <c r="E63" s="119"/>
    </row>
    <row r="64" spans="5:5">
      <c r="E64" s="119"/>
    </row>
    <row r="65" spans="1:7">
      <c r="E65" s="119"/>
    </row>
    <row r="66" spans="1:7">
      <c r="E66" s="119"/>
    </row>
    <row r="67" spans="1:7">
      <c r="E67" s="119"/>
    </row>
    <row r="68" spans="1:7">
      <c r="E68" s="119"/>
    </row>
    <row r="69" spans="1:7">
      <c r="E69" s="119"/>
    </row>
    <row r="70" spans="1:7">
      <c r="E70" s="119"/>
    </row>
    <row r="71" spans="1:7">
      <c r="E71" s="119"/>
    </row>
    <row r="72" spans="1:7">
      <c r="A72" s="162"/>
      <c r="B72" s="162"/>
      <c r="C72" s="162"/>
      <c r="D72" s="162"/>
      <c r="E72" s="162"/>
      <c r="F72" s="162"/>
      <c r="G72" s="162"/>
    </row>
    <row r="73" spans="1:7">
      <c r="A73" s="162"/>
      <c r="B73" s="162"/>
      <c r="C73" s="162"/>
      <c r="D73" s="162"/>
      <c r="E73" s="162"/>
      <c r="F73" s="162"/>
      <c r="G73" s="162"/>
    </row>
    <row r="74" spans="1:7">
      <c r="A74" s="162"/>
      <c r="B74" s="162"/>
      <c r="C74" s="162"/>
      <c r="D74" s="162"/>
      <c r="E74" s="162"/>
      <c r="F74" s="162"/>
      <c r="G74" s="162"/>
    </row>
    <row r="75" spans="1:7">
      <c r="A75" s="162"/>
      <c r="B75" s="162"/>
      <c r="C75" s="162"/>
      <c r="D75" s="162"/>
      <c r="E75" s="162"/>
      <c r="F75" s="162"/>
      <c r="G75" s="162"/>
    </row>
    <row r="76" spans="1:7">
      <c r="E76" s="119"/>
    </row>
    <row r="77" spans="1:7">
      <c r="E77" s="119"/>
    </row>
    <row r="78" spans="1:7">
      <c r="E78" s="119"/>
    </row>
    <row r="79" spans="1:7">
      <c r="E79" s="119"/>
    </row>
    <row r="80" spans="1:7">
      <c r="E80" s="119"/>
    </row>
    <row r="81" spans="5:5">
      <c r="E81" s="119"/>
    </row>
    <row r="82" spans="5:5">
      <c r="E82" s="119"/>
    </row>
    <row r="83" spans="5:5">
      <c r="E83" s="119"/>
    </row>
    <row r="84" spans="5:5">
      <c r="E84" s="119"/>
    </row>
    <row r="85" spans="5:5">
      <c r="E85" s="119"/>
    </row>
    <row r="86" spans="5:5">
      <c r="E86" s="119"/>
    </row>
    <row r="87" spans="5:5">
      <c r="E87" s="119"/>
    </row>
    <row r="88" spans="5:5">
      <c r="E88" s="119"/>
    </row>
    <row r="89" spans="5:5">
      <c r="E89" s="119"/>
    </row>
    <row r="90" spans="5:5">
      <c r="E90" s="119"/>
    </row>
    <row r="91" spans="5:5">
      <c r="E91" s="119"/>
    </row>
    <row r="92" spans="5:5">
      <c r="E92" s="119"/>
    </row>
    <row r="93" spans="5:5">
      <c r="E93" s="119"/>
    </row>
    <row r="94" spans="5:5">
      <c r="E94" s="119"/>
    </row>
    <row r="95" spans="5:5">
      <c r="E95" s="119"/>
    </row>
    <row r="96" spans="5:5">
      <c r="E96" s="119"/>
    </row>
    <row r="97" spans="1:7">
      <c r="E97" s="119"/>
    </row>
    <row r="98" spans="1:7">
      <c r="E98" s="119"/>
    </row>
    <row r="99" spans="1:7">
      <c r="E99" s="119"/>
    </row>
    <row r="100" spans="1:7">
      <c r="E100" s="119"/>
    </row>
    <row r="101" spans="1:7">
      <c r="E101" s="119"/>
    </row>
    <row r="102" spans="1:7">
      <c r="E102" s="119"/>
    </row>
    <row r="103" spans="1:7">
      <c r="E103" s="119"/>
    </row>
    <row r="104" spans="1:7">
      <c r="E104" s="119"/>
    </row>
    <row r="105" spans="1:7">
      <c r="E105" s="119"/>
    </row>
    <row r="106" spans="1:7">
      <c r="E106" s="119"/>
    </row>
    <row r="107" spans="1:7">
      <c r="A107" s="163"/>
      <c r="B107" s="163"/>
    </row>
    <row r="108" spans="1:7">
      <c r="A108" s="162"/>
      <c r="B108" s="162"/>
      <c r="C108" s="165"/>
      <c r="D108" s="165"/>
      <c r="E108" s="166"/>
      <c r="F108" s="165"/>
      <c r="G108" s="167"/>
    </row>
    <row r="109" spans="1:7">
      <c r="A109" s="168"/>
      <c r="B109" s="168"/>
      <c r="C109" s="162"/>
      <c r="D109" s="162"/>
      <c r="E109" s="169"/>
      <c r="F109" s="162"/>
      <c r="G109" s="162"/>
    </row>
    <row r="110" spans="1:7">
      <c r="A110" s="162"/>
      <c r="B110" s="162"/>
      <c r="C110" s="162"/>
      <c r="D110" s="162"/>
      <c r="E110" s="169"/>
      <c r="F110" s="162"/>
      <c r="G110" s="162"/>
    </row>
    <row r="111" spans="1:7">
      <c r="A111" s="162"/>
      <c r="B111" s="162"/>
      <c r="C111" s="162"/>
      <c r="D111" s="162"/>
      <c r="E111" s="169"/>
      <c r="F111" s="162"/>
      <c r="G111" s="162"/>
    </row>
    <row r="112" spans="1:7">
      <c r="A112" s="162"/>
      <c r="B112" s="162"/>
      <c r="C112" s="162"/>
      <c r="D112" s="162"/>
      <c r="E112" s="169"/>
      <c r="F112" s="162"/>
      <c r="G112" s="162"/>
    </row>
    <row r="113" spans="1:7">
      <c r="A113" s="162"/>
      <c r="B113" s="162"/>
      <c r="C113" s="162"/>
      <c r="D113" s="162"/>
      <c r="E113" s="169"/>
      <c r="F113" s="162"/>
      <c r="G113" s="162"/>
    </row>
    <row r="114" spans="1:7">
      <c r="A114" s="162"/>
      <c r="B114" s="162"/>
      <c r="C114" s="162"/>
      <c r="D114" s="162"/>
      <c r="E114" s="169"/>
      <c r="F114" s="162"/>
      <c r="G114" s="162"/>
    </row>
    <row r="115" spans="1:7">
      <c r="A115" s="162"/>
      <c r="B115" s="162"/>
      <c r="C115" s="162"/>
      <c r="D115" s="162"/>
      <c r="E115" s="169"/>
      <c r="F115" s="162"/>
      <c r="G115" s="162"/>
    </row>
    <row r="116" spans="1:7">
      <c r="A116" s="162"/>
      <c r="B116" s="162"/>
      <c r="C116" s="162"/>
      <c r="D116" s="162"/>
      <c r="E116" s="169"/>
      <c r="F116" s="162"/>
      <c r="G116" s="162"/>
    </row>
    <row r="117" spans="1:7">
      <c r="A117" s="162"/>
      <c r="B117" s="162"/>
      <c r="C117" s="162"/>
      <c r="D117" s="162"/>
      <c r="E117" s="169"/>
      <c r="F117" s="162"/>
      <c r="G117" s="162"/>
    </row>
    <row r="118" spans="1:7">
      <c r="A118" s="162"/>
      <c r="B118" s="162"/>
      <c r="C118" s="162"/>
      <c r="D118" s="162"/>
      <c r="E118" s="169"/>
      <c r="F118" s="162"/>
      <c r="G118" s="162"/>
    </row>
    <row r="119" spans="1:7">
      <c r="A119" s="162"/>
      <c r="B119" s="162"/>
      <c r="C119" s="162"/>
      <c r="D119" s="162"/>
      <c r="E119" s="169"/>
      <c r="F119" s="162"/>
      <c r="G119" s="162"/>
    </row>
    <row r="120" spans="1:7">
      <c r="A120" s="162"/>
      <c r="B120" s="162"/>
      <c r="C120" s="162"/>
      <c r="D120" s="162"/>
      <c r="E120" s="169"/>
      <c r="F120" s="162"/>
      <c r="G120" s="162"/>
    </row>
    <row r="121" spans="1:7">
      <c r="A121" s="162"/>
      <c r="B121" s="162"/>
      <c r="C121" s="162"/>
      <c r="D121" s="162"/>
      <c r="E121" s="169"/>
      <c r="F121" s="162"/>
      <c r="G121" s="162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191</vt:i4>
      </vt:variant>
    </vt:vector>
  </HeadingPairs>
  <TitlesOfParts>
    <vt:vector size="207" baseType="lpstr">
      <vt:lpstr>CELKEM</vt:lpstr>
      <vt:lpstr>D_1_1_1 Strecha kryci list</vt:lpstr>
      <vt:lpstr>D_1_1_1  Rekapitulace</vt:lpstr>
      <vt:lpstr>D_1_1_1_Polozky</vt:lpstr>
      <vt:lpstr>D_1_2_1 Sanace_kryci</vt:lpstr>
      <vt:lpstr>D_1_2_1Sanace_rekap</vt:lpstr>
      <vt:lpstr>D_1_2_1 Sanace-zajisteni  objek</vt:lpstr>
      <vt:lpstr>D_1_4_1 VZT_kryci </vt:lpstr>
      <vt:lpstr>D_1_4_1 Vzduchotechni_rekapi </vt:lpstr>
      <vt:lpstr>D_1_4_1 Vzduchotechnika</vt:lpstr>
      <vt:lpstr>D_1_4_1a VZT,elektro_kryci list</vt:lpstr>
      <vt:lpstr>D_1_4_1a VZT,elektro_rekapitula</vt:lpstr>
      <vt:lpstr>D_1_4_1a VZT,elektro_polozky</vt:lpstr>
      <vt:lpstr>D_1_4_2 Hromosvod_kryci list</vt:lpstr>
      <vt:lpstr>D_1_4_2 Hromosvod_rekapitulace</vt:lpstr>
      <vt:lpstr>D_1_4_2 Hromosvod_polozky</vt:lpstr>
      <vt:lpstr>'D_1_1_1 Strecha kryci list'!cisloobjektu</vt:lpstr>
      <vt:lpstr>'D_1_2_1 Sanace_kryci'!cisloobjektu</vt:lpstr>
      <vt:lpstr>'D_1_4_1 VZT_kryci '!cisloobjektu</vt:lpstr>
      <vt:lpstr>'D_1_4_1a VZT,elektro_kryci list'!cisloobjektu</vt:lpstr>
      <vt:lpstr>'D_1_4_2 Hromosvod_kryci list'!cisloobjektu</vt:lpstr>
      <vt:lpstr>'D_1_1_1 Strecha kryci list'!cislostavby</vt:lpstr>
      <vt:lpstr>'D_1_2_1 Sanace_kryci'!cislostavby</vt:lpstr>
      <vt:lpstr>'D_1_4_1 VZT_kryci '!cislostavby</vt:lpstr>
      <vt:lpstr>'D_1_4_1a VZT,elektro_kryci list'!cislostavby</vt:lpstr>
      <vt:lpstr>'D_1_4_2 Hromosvod_kryci list'!cislostavby</vt:lpstr>
      <vt:lpstr>'D_1_1_1 Strecha kryci list'!Datum</vt:lpstr>
      <vt:lpstr>'D_1_2_1 Sanace_kryci'!Datum</vt:lpstr>
      <vt:lpstr>'D_1_4_1 VZT_kryci '!Datum</vt:lpstr>
      <vt:lpstr>'D_1_4_1a VZT,elektro_kryci list'!Datum</vt:lpstr>
      <vt:lpstr>'D_1_4_2 Hromosvod_kryci list'!Datum</vt:lpstr>
      <vt:lpstr>'D_1_1_1  Rekapitulace'!Dil</vt:lpstr>
      <vt:lpstr>D_1_2_1Sanace_rekap!Dil</vt:lpstr>
      <vt:lpstr>'D_1_4_1 Vzduchotechni_rekapi '!Dil</vt:lpstr>
      <vt:lpstr>'D_1_4_1a VZT,elektro_rekapitula'!Dil</vt:lpstr>
      <vt:lpstr>'D_1_4_2 Hromosvod_rekapitulace'!Dil</vt:lpstr>
      <vt:lpstr>'D_1_1_1  Rekapitulace'!Dodavka</vt:lpstr>
      <vt:lpstr>D_1_2_1Sanace_rekap!Dodavka</vt:lpstr>
      <vt:lpstr>'D_1_4_1 Vzduchotechni_rekapi '!Dodavka</vt:lpstr>
      <vt:lpstr>'D_1_4_1a VZT,elektro_rekapitula'!Dodavka</vt:lpstr>
      <vt:lpstr>'D_1_4_2 Hromosvod_rekapitulace'!Dodavka</vt:lpstr>
      <vt:lpstr>'D_1_1_1  Rekapitulace'!HSV</vt:lpstr>
      <vt:lpstr>D_1_2_1Sanace_rekap!HSV</vt:lpstr>
      <vt:lpstr>'D_1_4_1 Vzduchotechni_rekapi '!HSV</vt:lpstr>
      <vt:lpstr>'D_1_4_1a VZT,elektro_rekapitula'!HSV</vt:lpstr>
      <vt:lpstr>'D_1_4_2 Hromosvod_rekapitulace'!HSV</vt:lpstr>
      <vt:lpstr>'D_1_1_1  Rekapitulace'!HZS</vt:lpstr>
      <vt:lpstr>D_1_2_1Sanace_rekap!HZS</vt:lpstr>
      <vt:lpstr>'D_1_4_1 Vzduchotechni_rekapi '!HZS</vt:lpstr>
      <vt:lpstr>'D_1_4_1a VZT,elektro_rekapitula'!HZS</vt:lpstr>
      <vt:lpstr>'D_1_4_2 Hromosvod_rekapitulace'!HZS</vt:lpstr>
      <vt:lpstr>'D_1_1_1 Strecha kryci list'!JKSO</vt:lpstr>
      <vt:lpstr>'D_1_2_1 Sanace_kryci'!JKSO</vt:lpstr>
      <vt:lpstr>'D_1_4_1 VZT_kryci '!JKSO</vt:lpstr>
      <vt:lpstr>'D_1_4_1a VZT,elektro_kryci list'!JKSO</vt:lpstr>
      <vt:lpstr>'D_1_4_2 Hromosvod_kryci list'!JKSO</vt:lpstr>
      <vt:lpstr>'D_1_1_1 Strecha kryci list'!MJ</vt:lpstr>
      <vt:lpstr>'D_1_2_1 Sanace_kryci'!MJ</vt:lpstr>
      <vt:lpstr>'D_1_4_1 VZT_kryci '!MJ</vt:lpstr>
      <vt:lpstr>'D_1_4_1a VZT,elektro_kryci list'!MJ</vt:lpstr>
      <vt:lpstr>'D_1_4_2 Hromosvod_kryci list'!MJ</vt:lpstr>
      <vt:lpstr>'D_1_1_1  Rekapitulace'!Mont</vt:lpstr>
      <vt:lpstr>D_1_2_1Sanace_rekap!Mont</vt:lpstr>
      <vt:lpstr>'D_1_4_1 Vzduchotechni_rekapi '!Mont</vt:lpstr>
      <vt:lpstr>'D_1_4_1a VZT,elektro_rekapitula'!Mont</vt:lpstr>
      <vt:lpstr>'D_1_4_2 Hromosvod_rekapitulace'!Mont</vt:lpstr>
      <vt:lpstr>'D_1_1_1  Rekapitulace'!NazevDilu</vt:lpstr>
      <vt:lpstr>D_1_2_1Sanace_rekap!NazevDilu</vt:lpstr>
      <vt:lpstr>'D_1_4_1 Vzduchotechni_rekapi '!NazevDilu</vt:lpstr>
      <vt:lpstr>'D_1_4_1a VZT,elektro_rekapitula'!NazevDilu</vt:lpstr>
      <vt:lpstr>'D_1_4_2 Hromosvod_rekapitulace'!NazevDilu</vt:lpstr>
      <vt:lpstr>'D_1_1_1 Strecha kryci list'!nazevobjektu</vt:lpstr>
      <vt:lpstr>'D_1_2_1 Sanace_kryci'!nazevobjektu</vt:lpstr>
      <vt:lpstr>'D_1_4_1 VZT_kryci '!nazevobjektu</vt:lpstr>
      <vt:lpstr>'D_1_4_1a VZT,elektro_kryci list'!nazevobjektu</vt:lpstr>
      <vt:lpstr>'D_1_4_2 Hromosvod_kryci list'!nazevobjektu</vt:lpstr>
      <vt:lpstr>'D_1_1_1 Strecha kryci list'!nazevstavby</vt:lpstr>
      <vt:lpstr>'D_1_2_1 Sanace_kryci'!nazevstavby</vt:lpstr>
      <vt:lpstr>'D_1_4_1 VZT_kryci '!nazevstavby</vt:lpstr>
      <vt:lpstr>'D_1_4_1a VZT,elektro_kryci list'!nazevstavby</vt:lpstr>
      <vt:lpstr>'D_1_4_2 Hromosvod_kryci list'!nazevstavby</vt:lpstr>
      <vt:lpstr>'D_1_1_1  Rekapitulace'!Názvy_tisku</vt:lpstr>
      <vt:lpstr>D_1_1_1_Polozky!Názvy_tisku</vt:lpstr>
      <vt:lpstr>D_1_2_1Sanace_rekap!Názvy_tisku</vt:lpstr>
      <vt:lpstr>'D_1_4_1 Vzduchotechni_rekapi '!Názvy_tisku</vt:lpstr>
      <vt:lpstr>'D_1_4_1a VZT,elektro_polozky'!Názvy_tisku</vt:lpstr>
      <vt:lpstr>'D_1_4_1a VZT,elektro_rekapitula'!Názvy_tisku</vt:lpstr>
      <vt:lpstr>'D_1_4_2 Hromosvod_polozky'!Názvy_tisku</vt:lpstr>
      <vt:lpstr>'D_1_4_2 Hromosvod_rekapitulace'!Názvy_tisku</vt:lpstr>
      <vt:lpstr>'D_1_1_1 Strecha kryci list'!Objednatel</vt:lpstr>
      <vt:lpstr>'D_1_2_1 Sanace_kryci'!Objednatel</vt:lpstr>
      <vt:lpstr>'D_1_4_1 VZT_kryci '!Objednatel</vt:lpstr>
      <vt:lpstr>'D_1_4_1a VZT,elektro_kryci list'!Objednatel</vt:lpstr>
      <vt:lpstr>'D_1_4_2 Hromosvod_kryci list'!Objednatel</vt:lpstr>
      <vt:lpstr>'D_1_1_1  Rekapitulace'!Oblast_tisku</vt:lpstr>
      <vt:lpstr>'D_1_1_1 Strecha kryci list'!Oblast_tisku</vt:lpstr>
      <vt:lpstr>D_1_1_1_Polozky!Oblast_tisku</vt:lpstr>
      <vt:lpstr>'D_1_2_1 Sanace_kryci'!Oblast_tisku</vt:lpstr>
      <vt:lpstr>'D_1_2_1 Sanace-zajisteni  objek'!Oblast_tisku</vt:lpstr>
      <vt:lpstr>D_1_2_1Sanace_rekap!Oblast_tisku</vt:lpstr>
      <vt:lpstr>'D_1_4_1 Vzduchotechni_rekapi '!Oblast_tisku</vt:lpstr>
      <vt:lpstr>'D_1_4_1 VZT_kryci '!Oblast_tisku</vt:lpstr>
      <vt:lpstr>'D_1_4_1a VZT,elektro_kryci list'!Oblast_tisku</vt:lpstr>
      <vt:lpstr>'D_1_4_1a VZT,elektro_polozky'!Oblast_tisku</vt:lpstr>
      <vt:lpstr>'D_1_4_1a VZT,elektro_rekapitula'!Oblast_tisku</vt:lpstr>
      <vt:lpstr>'D_1_4_2 Hromosvod_kryci list'!Oblast_tisku</vt:lpstr>
      <vt:lpstr>'D_1_4_2 Hromosvod_polozky'!Oblast_tisku</vt:lpstr>
      <vt:lpstr>'D_1_4_2 Hromosvod_rekapitulace'!Oblast_tisku</vt:lpstr>
      <vt:lpstr>'D_1_1_1 Strecha kryci list'!PocetMJ</vt:lpstr>
      <vt:lpstr>'D_1_2_1 Sanace_kryci'!PocetMJ</vt:lpstr>
      <vt:lpstr>'D_1_4_1 VZT_kryci '!PocetMJ</vt:lpstr>
      <vt:lpstr>'D_1_4_1a VZT,elektro_kryci list'!PocetMJ</vt:lpstr>
      <vt:lpstr>'D_1_4_2 Hromosvod_kryci list'!PocetMJ</vt:lpstr>
      <vt:lpstr>'D_1_1_1 Strecha kryci list'!Poznamka</vt:lpstr>
      <vt:lpstr>'D_1_2_1 Sanace_kryci'!Poznamka</vt:lpstr>
      <vt:lpstr>'D_1_4_1 VZT_kryci '!Poznamka</vt:lpstr>
      <vt:lpstr>'D_1_4_1a VZT,elektro_kryci list'!Poznamka</vt:lpstr>
      <vt:lpstr>'D_1_4_2 Hromosvod_kryci list'!Poznamka</vt:lpstr>
      <vt:lpstr>'D_1_1_1 Strecha kryci list'!Projektant</vt:lpstr>
      <vt:lpstr>'D_1_2_1 Sanace_kryci'!Projektant</vt:lpstr>
      <vt:lpstr>'D_1_4_1 VZT_kryci '!Projektant</vt:lpstr>
      <vt:lpstr>'D_1_4_1a VZT,elektro_kryci list'!Projektant</vt:lpstr>
      <vt:lpstr>'D_1_4_2 Hromosvod_kryci list'!Projektant</vt:lpstr>
      <vt:lpstr>'D_1_1_1  Rekapitulace'!PSV</vt:lpstr>
      <vt:lpstr>D_1_2_1Sanace_rekap!PSV</vt:lpstr>
      <vt:lpstr>'D_1_4_1 Vzduchotechni_rekapi '!PSV</vt:lpstr>
      <vt:lpstr>'D_1_4_1a VZT,elektro_rekapitula'!PSV</vt:lpstr>
      <vt:lpstr>'D_1_4_2 Hromosvod_rekapitulace'!PSV</vt:lpstr>
      <vt:lpstr>'D_1_2_1 Sanace_kryci'!SazbaDPH1</vt:lpstr>
      <vt:lpstr>'D_1_4_1 VZT_kryci '!SazbaDPH1</vt:lpstr>
      <vt:lpstr>'D_1_4_2 Hromosvod_kryci list'!SazbaDPH1</vt:lpstr>
      <vt:lpstr>SazbaDPH1</vt:lpstr>
      <vt:lpstr>'D_1_2_1 Sanace_kryci'!SazbaDPH2</vt:lpstr>
      <vt:lpstr>'D_1_4_1 VZT_kryci '!SazbaDPH2</vt:lpstr>
      <vt:lpstr>'D_1_4_2 Hromosvod_kryci list'!SazbaDPH2</vt:lpstr>
      <vt:lpstr>SazbaDPH2</vt:lpstr>
      <vt:lpstr>D_1_1_1_Polozky!SloupecCC</vt:lpstr>
      <vt:lpstr>'D_1_2_1 Sanace-zajisteni  objek'!SloupecCC</vt:lpstr>
      <vt:lpstr>'D_1_4_1a VZT,elektro_polozky'!SloupecCC</vt:lpstr>
      <vt:lpstr>'D_1_4_2 Hromosvod_polozky'!SloupecCC</vt:lpstr>
      <vt:lpstr>D_1_1_1_Polozky!SloupecCisloPol</vt:lpstr>
      <vt:lpstr>'D_1_2_1 Sanace-zajisteni  objek'!SloupecCisloPol</vt:lpstr>
      <vt:lpstr>'D_1_4_1a VZT,elektro_polozky'!SloupecCisloPol</vt:lpstr>
      <vt:lpstr>'D_1_4_2 Hromosvod_polozky'!SloupecCisloPol</vt:lpstr>
      <vt:lpstr>D_1_1_1_Polozky!SloupecCH</vt:lpstr>
      <vt:lpstr>D_1_1_1_Polozky!SloupecJC</vt:lpstr>
      <vt:lpstr>'D_1_2_1 Sanace-zajisteni  objek'!SloupecJC</vt:lpstr>
      <vt:lpstr>'D_1_4_1a VZT,elektro_polozky'!SloupecJC</vt:lpstr>
      <vt:lpstr>'D_1_4_2 Hromosvod_polozky'!SloupecJC</vt:lpstr>
      <vt:lpstr>D_1_1_1_Polozky!SloupecJH</vt:lpstr>
      <vt:lpstr>D_1_1_1_Polozky!SloupecMJ</vt:lpstr>
      <vt:lpstr>'D_1_2_1 Sanace-zajisteni  objek'!SloupecMJ</vt:lpstr>
      <vt:lpstr>'D_1_4_1a VZT,elektro_polozky'!SloupecMJ</vt:lpstr>
      <vt:lpstr>'D_1_4_2 Hromosvod_polozky'!SloupecMJ</vt:lpstr>
      <vt:lpstr>D_1_1_1_Polozky!SloupecMnozstvi</vt:lpstr>
      <vt:lpstr>'D_1_2_1 Sanace-zajisteni  objek'!SloupecMnozstvi</vt:lpstr>
      <vt:lpstr>'D_1_4_1a VZT,elektro_polozky'!SloupecMnozstvi</vt:lpstr>
      <vt:lpstr>'D_1_4_2 Hromosvod_polozky'!SloupecMnozstvi</vt:lpstr>
      <vt:lpstr>D_1_1_1_Polozky!SloupecNazPol</vt:lpstr>
      <vt:lpstr>'D_1_2_1 Sanace-zajisteni  objek'!SloupecNazPol</vt:lpstr>
      <vt:lpstr>'D_1_4_1a VZT,elektro_polozky'!SloupecNazPol</vt:lpstr>
      <vt:lpstr>'D_1_4_2 Hromosvod_polozky'!SloupecNazPol</vt:lpstr>
      <vt:lpstr>D_1_1_1_Polozky!SloupecPC</vt:lpstr>
      <vt:lpstr>'D_1_2_1 Sanace-zajisteni  objek'!SloupecPC</vt:lpstr>
      <vt:lpstr>'D_1_4_1a VZT,elektro_polozky'!SloupecPC</vt:lpstr>
      <vt:lpstr>'D_1_4_2 Hromosvod_polozky'!SloupecPC</vt:lpstr>
      <vt:lpstr>'D_1_1_1  Rekapitulace'!VRN</vt:lpstr>
      <vt:lpstr>D_1_2_1Sanace_rekap!VRN</vt:lpstr>
      <vt:lpstr>'D_1_4_1 Vzduchotechni_rekapi '!VRN</vt:lpstr>
      <vt:lpstr>'D_1_4_1a VZT,elektro_rekapitula'!VRN</vt:lpstr>
      <vt:lpstr>'D_1_4_2 Hromosvod_rekapitulace'!VRN</vt:lpstr>
      <vt:lpstr>D_1_2_1Sanace_rekap!VRNKc</vt:lpstr>
      <vt:lpstr>'D_1_4_1 Vzduchotechni_rekapi '!VRNKc</vt:lpstr>
      <vt:lpstr>'D_1_4_1a VZT,elektro_rekapitula'!VRNKc</vt:lpstr>
      <vt:lpstr>'D_1_4_2 Hromosvod_rekapitulace'!VRNKc</vt:lpstr>
      <vt:lpstr>D_1_2_1Sanace_rekap!VRNnazev</vt:lpstr>
      <vt:lpstr>'D_1_4_1 Vzduchotechni_rekapi '!VRNnazev</vt:lpstr>
      <vt:lpstr>'D_1_4_1a VZT,elektro_rekapitula'!VRNnazev</vt:lpstr>
      <vt:lpstr>'D_1_4_2 Hromosvod_rekapitulace'!VRNnazev</vt:lpstr>
      <vt:lpstr>D_1_2_1Sanace_rekap!VRNproc</vt:lpstr>
      <vt:lpstr>'D_1_4_1 Vzduchotechni_rekapi '!VRNproc</vt:lpstr>
      <vt:lpstr>'D_1_4_1a VZT,elektro_rekapitula'!VRNproc</vt:lpstr>
      <vt:lpstr>'D_1_4_2 Hromosvod_rekapitulace'!VRNproc</vt:lpstr>
      <vt:lpstr>D_1_2_1Sanace_rekap!VRNzakl</vt:lpstr>
      <vt:lpstr>'D_1_4_1 Vzduchotechni_rekapi '!VRNzakl</vt:lpstr>
      <vt:lpstr>'D_1_4_1a VZT,elektro_rekapitula'!VRNzakl</vt:lpstr>
      <vt:lpstr>'D_1_4_2 Hromosvod_rekapitulace'!VRNzakl</vt:lpstr>
      <vt:lpstr>'D_1_1_1 Strecha kryci list'!Zakazka</vt:lpstr>
      <vt:lpstr>'D_1_2_1 Sanace_kryci'!Zakazka</vt:lpstr>
      <vt:lpstr>'D_1_4_1 VZT_kryci '!Zakazka</vt:lpstr>
      <vt:lpstr>'D_1_4_1a VZT,elektro_kryci list'!Zakazka</vt:lpstr>
      <vt:lpstr>'D_1_4_2 Hromosvod_kryci list'!Zakazka</vt:lpstr>
      <vt:lpstr>'D_1_1_1 Strecha kryci list'!Zaklad22</vt:lpstr>
      <vt:lpstr>'D_1_2_1 Sanace_kryci'!Zaklad22</vt:lpstr>
      <vt:lpstr>'D_1_4_1 VZT_kryci '!Zaklad22</vt:lpstr>
      <vt:lpstr>'D_1_4_1a VZT,elektro_kryci list'!Zaklad22</vt:lpstr>
      <vt:lpstr>'D_1_4_2 Hromosvod_kryci list'!Zaklad22</vt:lpstr>
      <vt:lpstr>'D_1_1_1 Strecha kryci list'!Zaklad5</vt:lpstr>
      <vt:lpstr>'D_1_2_1 Sanace_kryci'!Zaklad5</vt:lpstr>
      <vt:lpstr>'D_1_4_1 VZT_kryci '!Zaklad5</vt:lpstr>
      <vt:lpstr>'D_1_4_1a VZT,elektro_kryci list'!Zaklad5</vt:lpstr>
      <vt:lpstr>'D_1_4_2 Hromosvod_kryci list'!Zaklad5</vt:lpstr>
      <vt:lpstr>'D_1_1_1 Strecha kryci list'!Zhotovitel</vt:lpstr>
      <vt:lpstr>'D_1_2_1 Sanace_kryci'!Zhotovitel</vt:lpstr>
      <vt:lpstr>'D_1_4_1 VZT_kryci '!Zhotovitel</vt:lpstr>
      <vt:lpstr>'D_1_4_1a VZT,elektro_kryci list'!Zhotovitel</vt:lpstr>
      <vt:lpstr>'D_1_4_2 Hromosvod_kryci list'!Zhotovitel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</dc:creator>
  <cp:lastModifiedBy>Vistr</cp:lastModifiedBy>
  <cp:lastPrinted>2016-01-20T13:00:54Z</cp:lastPrinted>
  <dcterms:created xsi:type="dcterms:W3CDTF">2016-01-12T14:34:30Z</dcterms:created>
  <dcterms:modified xsi:type="dcterms:W3CDTF">2017-02-24T14:49:00Z</dcterms:modified>
</cp:coreProperties>
</file>